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21" r:id="rId1"/>
    <sheet name="2-тоқсан" sheetId="20" r:id="rId2"/>
    <sheet name="3-тоқсан" sheetId="16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'1-тоқсан'!$A$1:$L$53</definedName>
    <definedName name="_xlnm.Print_Area" localSheetId="1">'2-тоқсан'!$A$1:$L$53</definedName>
    <definedName name="_xlnm.Print_Area" localSheetId="2">'3-тоқсан'!$A$1:$L$53</definedName>
    <definedName name="_xlnm.Print_Area" localSheetId="3">'4-тоқсан'!$A$1:$L$53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21"/>
  <c r="L47" i="21"/>
  <c r="J47" i="21"/>
  <c r="I47" i="21"/>
  <c r="K47" i="21" s="1"/>
  <c r="H47" i="21"/>
  <c r="F47" i="21"/>
  <c r="L46" i="21"/>
  <c r="H46" i="21"/>
  <c r="J46" i="21" s="1"/>
  <c r="F46" i="21"/>
  <c r="I46" i="21" s="1"/>
  <c r="L45" i="21"/>
  <c r="J45" i="21"/>
  <c r="I45" i="21"/>
  <c r="K45" i="21" s="1"/>
  <c r="H45" i="21"/>
  <c r="F45" i="21"/>
  <c r="L44" i="21"/>
  <c r="H44" i="21"/>
  <c r="J44" i="21" s="1"/>
  <c r="F44" i="21"/>
  <c r="I44" i="21" s="1"/>
  <c r="L43" i="21"/>
  <c r="J43" i="21"/>
  <c r="I43" i="21"/>
  <c r="K43" i="21" s="1"/>
  <c r="H43" i="21"/>
  <c r="F43" i="21"/>
  <c r="L42" i="21"/>
  <c r="H42" i="21"/>
  <c r="J42" i="21" s="1"/>
  <c r="F42" i="21"/>
  <c r="I42" i="21" s="1"/>
  <c r="L41" i="21"/>
  <c r="J41" i="21"/>
  <c r="I41" i="21"/>
  <c r="K41" i="21" s="1"/>
  <c r="H41" i="21"/>
  <c r="F41" i="21"/>
  <c r="L40" i="21"/>
  <c r="H40" i="21"/>
  <c r="J40" i="21" s="1"/>
  <c r="F40" i="21"/>
  <c r="I40" i="21" s="1"/>
  <c r="L39" i="21"/>
  <c r="J39" i="21"/>
  <c r="I39" i="21"/>
  <c r="K39" i="21" s="1"/>
  <c r="H39" i="21"/>
  <c r="F39" i="21"/>
  <c r="L38" i="21"/>
  <c r="H38" i="21"/>
  <c r="J38" i="21" s="1"/>
  <c r="F38" i="21"/>
  <c r="I38" i="21" s="1"/>
  <c r="L37" i="21"/>
  <c r="J37" i="21"/>
  <c r="I37" i="21"/>
  <c r="K37" i="21" s="1"/>
  <c r="H37" i="21"/>
  <c r="F37" i="21"/>
  <c r="L36" i="21"/>
  <c r="H36" i="21"/>
  <c r="J36" i="21" s="1"/>
  <c r="F36" i="21"/>
  <c r="I36" i="21" s="1"/>
  <c r="L35" i="21"/>
  <c r="J35" i="21"/>
  <c r="I35" i="21"/>
  <c r="K35" i="21" s="1"/>
  <c r="H35" i="21"/>
  <c r="F35" i="21"/>
  <c r="L34" i="21"/>
  <c r="H34" i="21"/>
  <c r="J34" i="21" s="1"/>
  <c r="F34" i="21"/>
  <c r="I34" i="21" s="1"/>
  <c r="L33" i="21"/>
  <c r="J33" i="21"/>
  <c r="I33" i="21"/>
  <c r="K33" i="21" s="1"/>
  <c r="H33" i="21"/>
  <c r="F33" i="21"/>
  <c r="L32" i="21"/>
  <c r="H32" i="21"/>
  <c r="J32" i="21" s="1"/>
  <c r="F32" i="21"/>
  <c r="I32" i="21" s="1"/>
  <c r="L31" i="21"/>
  <c r="J31" i="21"/>
  <c r="I31" i="21"/>
  <c r="K31" i="21" s="1"/>
  <c r="H31" i="21"/>
  <c r="F31" i="21"/>
  <c r="L30" i="21"/>
  <c r="H30" i="21"/>
  <c r="J30" i="21" s="1"/>
  <c r="F30" i="21"/>
  <c r="I30" i="21" s="1"/>
  <c r="L29" i="21"/>
  <c r="J29" i="21"/>
  <c r="I29" i="21"/>
  <c r="K29" i="21" s="1"/>
  <c r="H29" i="21"/>
  <c r="F29" i="21"/>
  <c r="L28" i="21"/>
  <c r="H28" i="21"/>
  <c r="J28" i="21" s="1"/>
  <c r="F28" i="21"/>
  <c r="I28" i="21" s="1"/>
  <c r="L27" i="21"/>
  <c r="J27" i="21"/>
  <c r="I27" i="21"/>
  <c r="K27" i="21" s="1"/>
  <c r="H27" i="21"/>
  <c r="F27" i="21"/>
  <c r="L26" i="21"/>
  <c r="H26" i="21"/>
  <c r="J26" i="21" s="1"/>
  <c r="F26" i="21"/>
  <c r="I26" i="21" s="1"/>
  <c r="L25" i="21"/>
  <c r="J25" i="21"/>
  <c r="I25" i="21"/>
  <c r="K25" i="21" s="1"/>
  <c r="H25" i="21"/>
  <c r="F25" i="21"/>
  <c r="L24" i="21"/>
  <c r="H24" i="21"/>
  <c r="J24" i="21" s="1"/>
  <c r="F24" i="21"/>
  <c r="I24" i="21" s="1"/>
  <c r="L23" i="21"/>
  <c r="J23" i="21"/>
  <c r="I23" i="21"/>
  <c r="K23" i="21" s="1"/>
  <c r="H23" i="21"/>
  <c r="F23" i="21"/>
  <c r="L22" i="21"/>
  <c r="H22" i="21"/>
  <c r="J22" i="21" s="1"/>
  <c r="F22" i="21"/>
  <c r="I22" i="21" s="1"/>
  <c r="L21" i="21"/>
  <c r="J21" i="21"/>
  <c r="I21" i="21"/>
  <c r="K21" i="21" s="1"/>
  <c r="H21" i="21"/>
  <c r="F21" i="21"/>
  <c r="L20" i="21"/>
  <c r="H20" i="21"/>
  <c r="J20" i="21" s="1"/>
  <c r="F20" i="21"/>
  <c r="I20" i="21" s="1"/>
  <c r="L19" i="21"/>
  <c r="J19" i="21"/>
  <c r="I19" i="21"/>
  <c r="K19" i="21" s="1"/>
  <c r="H19" i="21"/>
  <c r="F19" i="21"/>
  <c r="L18" i="21"/>
  <c r="H18" i="21"/>
  <c r="J18" i="21" s="1"/>
  <c r="F18" i="21"/>
  <c r="I18" i="21" s="1"/>
  <c r="L17" i="21"/>
  <c r="J17" i="21"/>
  <c r="I17" i="21"/>
  <c r="K17" i="21" s="1"/>
  <c r="H17" i="21"/>
  <c r="F17" i="21"/>
  <c r="L16" i="21"/>
  <c r="H16" i="21"/>
  <c r="J16" i="21" s="1"/>
  <c r="F16" i="21"/>
  <c r="I16" i="21" s="1"/>
  <c r="L15" i="21"/>
  <c r="J15" i="21"/>
  <c r="I15" i="21"/>
  <c r="K15" i="21" s="1"/>
  <c r="H15" i="21"/>
  <c r="F15" i="21"/>
  <c r="L14" i="21"/>
  <c r="H14" i="21"/>
  <c r="J14" i="21" s="1"/>
  <c r="F14" i="21"/>
  <c r="I14" i="21" s="1"/>
  <c r="L13" i="21"/>
  <c r="J13" i="21"/>
  <c r="I13" i="21"/>
  <c r="K13" i="21" s="1"/>
  <c r="H13" i="21"/>
  <c r="F13" i="21"/>
  <c r="L12" i="21"/>
  <c r="H12" i="21"/>
  <c r="J12" i="21" s="1"/>
  <c r="F12" i="21"/>
  <c r="I12" i="21" s="1"/>
  <c r="L11" i="21"/>
  <c r="J11" i="21"/>
  <c r="I11" i="21"/>
  <c r="K11" i="21" s="1"/>
  <c r="H11" i="21"/>
  <c r="F11" i="21"/>
  <c r="L10" i="21"/>
  <c r="H10" i="21"/>
  <c r="J10" i="21" s="1"/>
  <c r="F10" i="21"/>
  <c r="I10" i="21" s="1"/>
  <c r="L9" i="21"/>
  <c r="J9" i="21"/>
  <c r="I9" i="21"/>
  <c r="K9" i="21" s="1"/>
  <c r="H9" i="21"/>
  <c r="F9" i="21"/>
  <c r="L8" i="21"/>
  <c r="L53" i="21" s="1"/>
  <c r="H8" i="21"/>
  <c r="J8" i="21" s="1"/>
  <c r="F8" i="21"/>
  <c r="I8" i="21" s="1"/>
  <c r="L50" i="20"/>
  <c r="L47" i="20"/>
  <c r="I47" i="20"/>
  <c r="H47" i="20"/>
  <c r="J47" i="20" s="1"/>
  <c r="F47" i="20"/>
  <c r="L46" i="20"/>
  <c r="J46" i="20"/>
  <c r="H46" i="20"/>
  <c r="F46" i="20"/>
  <c r="I46" i="20" s="1"/>
  <c r="K46" i="20" s="1"/>
  <c r="L45" i="20"/>
  <c r="I45" i="20"/>
  <c r="H45" i="20"/>
  <c r="J45" i="20" s="1"/>
  <c r="F45" i="20"/>
  <c r="L44" i="20"/>
  <c r="J44" i="20"/>
  <c r="H44" i="20"/>
  <c r="F44" i="20"/>
  <c r="I44" i="20" s="1"/>
  <c r="K44" i="20" s="1"/>
  <c r="L43" i="20"/>
  <c r="I43" i="20"/>
  <c r="H43" i="20"/>
  <c r="J43" i="20" s="1"/>
  <c r="F43" i="20"/>
  <c r="L42" i="20"/>
  <c r="J42" i="20"/>
  <c r="H42" i="20"/>
  <c r="F42" i="20"/>
  <c r="I42" i="20" s="1"/>
  <c r="K42" i="20" s="1"/>
  <c r="L41" i="20"/>
  <c r="I41" i="20"/>
  <c r="H41" i="20"/>
  <c r="J41" i="20" s="1"/>
  <c r="F41" i="20"/>
  <c r="L40" i="20"/>
  <c r="J40" i="20"/>
  <c r="H40" i="20"/>
  <c r="F40" i="20"/>
  <c r="I40" i="20" s="1"/>
  <c r="K40" i="20" s="1"/>
  <c r="L39" i="20"/>
  <c r="I39" i="20"/>
  <c r="H39" i="20"/>
  <c r="J39" i="20" s="1"/>
  <c r="F39" i="20"/>
  <c r="L38" i="20"/>
  <c r="J38" i="20"/>
  <c r="H38" i="20"/>
  <c r="F38" i="20"/>
  <c r="I38" i="20" s="1"/>
  <c r="K38" i="20" s="1"/>
  <c r="L37" i="20"/>
  <c r="I37" i="20"/>
  <c r="H37" i="20"/>
  <c r="J37" i="20" s="1"/>
  <c r="F37" i="20"/>
  <c r="L36" i="20"/>
  <c r="J36" i="20"/>
  <c r="H36" i="20"/>
  <c r="F36" i="20"/>
  <c r="I36" i="20" s="1"/>
  <c r="K36" i="20" s="1"/>
  <c r="L35" i="20"/>
  <c r="I35" i="20"/>
  <c r="H35" i="20"/>
  <c r="J35" i="20" s="1"/>
  <c r="F35" i="20"/>
  <c r="L34" i="20"/>
  <c r="J34" i="20"/>
  <c r="H34" i="20"/>
  <c r="F34" i="20"/>
  <c r="I34" i="20" s="1"/>
  <c r="K34" i="20" s="1"/>
  <c r="L33" i="20"/>
  <c r="I33" i="20"/>
  <c r="H33" i="20"/>
  <c r="J33" i="20" s="1"/>
  <c r="F33" i="20"/>
  <c r="L32" i="20"/>
  <c r="J32" i="20"/>
  <c r="H32" i="20"/>
  <c r="F32" i="20"/>
  <c r="I32" i="20" s="1"/>
  <c r="K32" i="20" s="1"/>
  <c r="L31" i="20"/>
  <c r="I31" i="20"/>
  <c r="H31" i="20"/>
  <c r="J31" i="20" s="1"/>
  <c r="F31" i="20"/>
  <c r="L30" i="20"/>
  <c r="J30" i="20"/>
  <c r="H30" i="20"/>
  <c r="F30" i="20"/>
  <c r="I30" i="20" s="1"/>
  <c r="K30" i="20" s="1"/>
  <c r="L29" i="20"/>
  <c r="I29" i="20"/>
  <c r="H29" i="20"/>
  <c r="J29" i="20" s="1"/>
  <c r="F29" i="20"/>
  <c r="L28" i="20"/>
  <c r="J28" i="20"/>
  <c r="H28" i="20"/>
  <c r="F28" i="20"/>
  <c r="I28" i="20" s="1"/>
  <c r="K28" i="20" s="1"/>
  <c r="L27" i="20"/>
  <c r="I27" i="20"/>
  <c r="H27" i="20"/>
  <c r="J27" i="20" s="1"/>
  <c r="F27" i="20"/>
  <c r="L26" i="20"/>
  <c r="J26" i="20"/>
  <c r="H26" i="20"/>
  <c r="F26" i="20"/>
  <c r="I26" i="20" s="1"/>
  <c r="K26" i="20" s="1"/>
  <c r="L25" i="20"/>
  <c r="I25" i="20"/>
  <c r="H25" i="20"/>
  <c r="J25" i="20" s="1"/>
  <c r="F25" i="20"/>
  <c r="L24" i="20"/>
  <c r="J24" i="20"/>
  <c r="H24" i="20"/>
  <c r="F24" i="20"/>
  <c r="I24" i="20" s="1"/>
  <c r="K24" i="20" s="1"/>
  <c r="L23" i="20"/>
  <c r="I23" i="20"/>
  <c r="H23" i="20"/>
  <c r="J23" i="20" s="1"/>
  <c r="F23" i="20"/>
  <c r="L22" i="20"/>
  <c r="J22" i="20"/>
  <c r="H22" i="20"/>
  <c r="F22" i="20"/>
  <c r="I22" i="20" s="1"/>
  <c r="K22" i="20" s="1"/>
  <c r="L21" i="20"/>
  <c r="I21" i="20"/>
  <c r="H21" i="20"/>
  <c r="J21" i="20" s="1"/>
  <c r="F21" i="20"/>
  <c r="L20" i="20"/>
  <c r="J20" i="20"/>
  <c r="H20" i="20"/>
  <c r="F20" i="20"/>
  <c r="I20" i="20" s="1"/>
  <c r="K20" i="20" s="1"/>
  <c r="L19" i="20"/>
  <c r="I19" i="20"/>
  <c r="H19" i="20"/>
  <c r="J19" i="20" s="1"/>
  <c r="F19" i="20"/>
  <c r="L18" i="20"/>
  <c r="J18" i="20"/>
  <c r="H18" i="20"/>
  <c r="F18" i="20"/>
  <c r="I18" i="20" s="1"/>
  <c r="K18" i="20" s="1"/>
  <c r="L17" i="20"/>
  <c r="I17" i="20"/>
  <c r="H17" i="20"/>
  <c r="J17" i="20" s="1"/>
  <c r="F17" i="20"/>
  <c r="L16" i="20"/>
  <c r="J16" i="20"/>
  <c r="H16" i="20"/>
  <c r="F16" i="20"/>
  <c r="I16" i="20" s="1"/>
  <c r="K16" i="20" s="1"/>
  <c r="L15" i="20"/>
  <c r="I15" i="20"/>
  <c r="H15" i="20"/>
  <c r="J15" i="20" s="1"/>
  <c r="F15" i="20"/>
  <c r="L14" i="20"/>
  <c r="J14" i="20"/>
  <c r="H14" i="20"/>
  <c r="F14" i="20"/>
  <c r="I14" i="20" s="1"/>
  <c r="K14" i="20" s="1"/>
  <c r="L13" i="20"/>
  <c r="I13" i="20"/>
  <c r="H13" i="20"/>
  <c r="J13" i="20" s="1"/>
  <c r="F13" i="20"/>
  <c r="L12" i="20"/>
  <c r="J12" i="20"/>
  <c r="H12" i="20"/>
  <c r="F12" i="20"/>
  <c r="I12" i="20" s="1"/>
  <c r="K12" i="20" s="1"/>
  <c r="L11" i="20"/>
  <c r="I11" i="20"/>
  <c r="H11" i="20"/>
  <c r="J11" i="20" s="1"/>
  <c r="F11" i="20"/>
  <c r="L10" i="20"/>
  <c r="J10" i="20"/>
  <c r="H10" i="20"/>
  <c r="F10" i="20"/>
  <c r="I10" i="20" s="1"/>
  <c r="K10" i="20" s="1"/>
  <c r="L9" i="20"/>
  <c r="I9" i="20"/>
  <c r="H9" i="20"/>
  <c r="J9" i="20" s="1"/>
  <c r="F9" i="20"/>
  <c r="L8" i="20"/>
  <c r="L53" i="20" s="1"/>
  <c r="J8" i="20"/>
  <c r="H8" i="20"/>
  <c r="F8" i="20"/>
  <c r="I8" i="20" s="1"/>
  <c r="K8" i="20" s="1"/>
  <c r="K8" i="21" l="1"/>
  <c r="K10" i="21"/>
  <c r="K12" i="21"/>
  <c r="K14" i="21"/>
  <c r="K16" i="21"/>
  <c r="K18" i="21"/>
  <c r="K20" i="21"/>
  <c r="K22" i="21"/>
  <c r="K24" i="21"/>
  <c r="K26" i="21"/>
  <c r="K28" i="21"/>
  <c r="K30" i="21"/>
  <c r="K32" i="21"/>
  <c r="K34" i="21"/>
  <c r="K36" i="21"/>
  <c r="K38" i="21"/>
  <c r="K40" i="21"/>
  <c r="K42" i="21"/>
  <c r="K44" i="21"/>
  <c r="K46" i="21"/>
  <c r="L51" i="21"/>
  <c r="L52" i="21"/>
  <c r="K9" i="20"/>
  <c r="K11" i="20"/>
  <c r="K13" i="20"/>
  <c r="K15" i="20"/>
  <c r="K17" i="20"/>
  <c r="K19" i="20"/>
  <c r="K21" i="20"/>
  <c r="K23" i="20"/>
  <c r="K25" i="20"/>
  <c r="K27" i="20"/>
  <c r="K29" i="20"/>
  <c r="K31" i="20"/>
  <c r="K33" i="20"/>
  <c r="K35" i="20"/>
  <c r="K37" i="20"/>
  <c r="K39" i="20"/>
  <c r="K41" i="20"/>
  <c r="K43" i="20"/>
  <c r="K45" i="20"/>
  <c r="K47" i="20"/>
  <c r="L51" i="20"/>
  <c r="L52" i="20"/>
  <c r="L47" i="19"/>
  <c r="I47" i="19"/>
  <c r="K47" i="19" s="1"/>
  <c r="H47" i="19"/>
  <c r="J47" i="19" s="1"/>
  <c r="F47" i="19"/>
  <c r="L46" i="19"/>
  <c r="J46" i="19"/>
  <c r="H46" i="19"/>
  <c r="F46" i="19"/>
  <c r="I46" i="19" s="1"/>
  <c r="K46" i="19" s="1"/>
  <c r="L45" i="19"/>
  <c r="I45" i="19"/>
  <c r="K45" i="19" s="1"/>
  <c r="H45" i="19"/>
  <c r="J45" i="19" s="1"/>
  <c r="F45" i="19"/>
  <c r="L44" i="19"/>
  <c r="J44" i="19"/>
  <c r="H44" i="19"/>
  <c r="F44" i="19"/>
  <c r="I44" i="19" s="1"/>
  <c r="K44" i="19" s="1"/>
  <c r="L43" i="19"/>
  <c r="I43" i="19"/>
  <c r="K43" i="19" s="1"/>
  <c r="H43" i="19"/>
  <c r="J43" i="19" s="1"/>
  <c r="F43" i="19"/>
  <c r="L42" i="19"/>
  <c r="J42" i="19"/>
  <c r="H42" i="19"/>
  <c r="F42" i="19"/>
  <c r="I42" i="19" s="1"/>
  <c r="K42" i="19" s="1"/>
  <c r="L41" i="19"/>
  <c r="I41" i="19"/>
  <c r="K41" i="19" s="1"/>
  <c r="H41" i="19"/>
  <c r="J41" i="19" s="1"/>
  <c r="F41" i="19"/>
  <c r="L40" i="19"/>
  <c r="J40" i="19"/>
  <c r="H40" i="19"/>
  <c r="F40" i="19"/>
  <c r="I40" i="19" s="1"/>
  <c r="K40" i="19" s="1"/>
  <c r="L39" i="19"/>
  <c r="I39" i="19"/>
  <c r="K39" i="19" s="1"/>
  <c r="H39" i="19"/>
  <c r="J39" i="19" s="1"/>
  <c r="F39" i="19"/>
  <c r="L38" i="19"/>
  <c r="J38" i="19"/>
  <c r="H38" i="19"/>
  <c r="F38" i="19"/>
  <c r="I38" i="19" s="1"/>
  <c r="K38" i="19" s="1"/>
  <c r="L37" i="19"/>
  <c r="I37" i="19"/>
  <c r="K37" i="19" s="1"/>
  <c r="H37" i="19"/>
  <c r="J37" i="19" s="1"/>
  <c r="F37" i="19"/>
  <c r="L36" i="19"/>
  <c r="J36" i="19"/>
  <c r="H36" i="19"/>
  <c r="F36" i="19"/>
  <c r="I36" i="19" s="1"/>
  <c r="K36" i="19" s="1"/>
  <c r="L35" i="19"/>
  <c r="I35" i="19"/>
  <c r="K35" i="19" s="1"/>
  <c r="H35" i="19"/>
  <c r="J35" i="19" s="1"/>
  <c r="F35" i="19"/>
  <c r="L34" i="19"/>
  <c r="J34" i="19"/>
  <c r="H34" i="19"/>
  <c r="F34" i="19"/>
  <c r="I34" i="19" s="1"/>
  <c r="K34" i="19" s="1"/>
  <c r="L33" i="19"/>
  <c r="I33" i="19"/>
  <c r="K33" i="19" s="1"/>
  <c r="H33" i="19"/>
  <c r="J33" i="19" s="1"/>
  <c r="F33" i="19"/>
  <c r="L32" i="19"/>
  <c r="J32" i="19"/>
  <c r="H32" i="19"/>
  <c r="F32" i="19"/>
  <c r="I32" i="19" s="1"/>
  <c r="K32" i="19" s="1"/>
  <c r="L31" i="19"/>
  <c r="I31" i="19"/>
  <c r="K31" i="19" s="1"/>
  <c r="H31" i="19"/>
  <c r="J31" i="19" s="1"/>
  <c r="F31" i="19"/>
  <c r="L30" i="19"/>
  <c r="J30" i="19"/>
  <c r="H30" i="19"/>
  <c r="F30" i="19"/>
  <c r="I30" i="19" s="1"/>
  <c r="K30" i="19" s="1"/>
  <c r="L29" i="19"/>
  <c r="I29" i="19"/>
  <c r="K29" i="19" s="1"/>
  <c r="H29" i="19"/>
  <c r="J29" i="19" s="1"/>
  <c r="F29" i="19"/>
  <c r="L28" i="19"/>
  <c r="J28" i="19"/>
  <c r="H28" i="19"/>
  <c r="F28" i="19"/>
  <c r="I28" i="19" s="1"/>
  <c r="K28" i="19" s="1"/>
  <c r="L27" i="19"/>
  <c r="I27" i="19"/>
  <c r="K27" i="19" s="1"/>
  <c r="H27" i="19"/>
  <c r="J27" i="19" s="1"/>
  <c r="F27" i="19"/>
  <c r="L26" i="19"/>
  <c r="J26" i="19"/>
  <c r="H26" i="19"/>
  <c r="F26" i="19"/>
  <c r="I26" i="19" s="1"/>
  <c r="K26" i="19" s="1"/>
  <c r="L25" i="19"/>
  <c r="I25" i="19"/>
  <c r="K25" i="19" s="1"/>
  <c r="H25" i="19"/>
  <c r="J25" i="19" s="1"/>
  <c r="F25" i="19"/>
  <c r="L24" i="19"/>
  <c r="J24" i="19"/>
  <c r="H24" i="19"/>
  <c r="F24" i="19"/>
  <c r="I24" i="19" s="1"/>
  <c r="K24" i="19" s="1"/>
  <c r="L23" i="19"/>
  <c r="I23" i="19"/>
  <c r="K23" i="19" s="1"/>
  <c r="H23" i="19"/>
  <c r="J23" i="19" s="1"/>
  <c r="F23" i="19"/>
  <c r="L22" i="19"/>
  <c r="J22" i="19"/>
  <c r="H22" i="19"/>
  <c r="F22" i="19"/>
  <c r="I22" i="19" s="1"/>
  <c r="K22" i="19" s="1"/>
  <c r="L21" i="19"/>
  <c r="I21" i="19"/>
  <c r="K21" i="19" s="1"/>
  <c r="H21" i="19"/>
  <c r="J21" i="19" s="1"/>
  <c r="F21" i="19"/>
  <c r="L20" i="19"/>
  <c r="J20" i="19"/>
  <c r="H20" i="19"/>
  <c r="F20" i="19"/>
  <c r="I20" i="19" s="1"/>
  <c r="K20" i="19" s="1"/>
  <c r="L19" i="19"/>
  <c r="I19" i="19"/>
  <c r="K19" i="19" s="1"/>
  <c r="H19" i="19"/>
  <c r="J19" i="19" s="1"/>
  <c r="F19" i="19"/>
  <c r="L18" i="19"/>
  <c r="J18" i="19"/>
  <c r="H18" i="19"/>
  <c r="F18" i="19"/>
  <c r="I18" i="19" s="1"/>
  <c r="K18" i="19" s="1"/>
  <c r="L17" i="19"/>
  <c r="I17" i="19"/>
  <c r="K17" i="19" s="1"/>
  <c r="H17" i="19"/>
  <c r="J17" i="19" s="1"/>
  <c r="F17" i="19"/>
  <c r="L16" i="19"/>
  <c r="J16" i="19"/>
  <c r="H16" i="19"/>
  <c r="F16" i="19"/>
  <c r="I16" i="19" s="1"/>
  <c r="K16" i="19" s="1"/>
  <c r="L15" i="19"/>
  <c r="I15" i="19"/>
  <c r="K15" i="19" s="1"/>
  <c r="H15" i="19"/>
  <c r="J15" i="19" s="1"/>
  <c r="F15" i="19"/>
  <c r="L14" i="19"/>
  <c r="J14" i="19"/>
  <c r="H14" i="19"/>
  <c r="F14" i="19"/>
  <c r="I14" i="19" s="1"/>
  <c r="K14" i="19" s="1"/>
  <c r="L13" i="19"/>
  <c r="I13" i="19"/>
  <c r="K13" i="19" s="1"/>
  <c r="H13" i="19"/>
  <c r="J13" i="19" s="1"/>
  <c r="F13" i="19"/>
  <c r="L12" i="19"/>
  <c r="J12" i="19"/>
  <c r="H12" i="19"/>
  <c r="F12" i="19"/>
  <c r="I12" i="19" s="1"/>
  <c r="K12" i="19" s="1"/>
  <c r="L11" i="19"/>
  <c r="I11" i="19"/>
  <c r="K11" i="19" s="1"/>
  <c r="H11" i="19"/>
  <c r="J11" i="19" s="1"/>
  <c r="F11" i="19"/>
  <c r="L10" i="19"/>
  <c r="J10" i="19"/>
  <c r="H10" i="19"/>
  <c r="F10" i="19"/>
  <c r="I10" i="19" s="1"/>
  <c r="K10" i="19" s="1"/>
  <c r="L9" i="19"/>
  <c r="L50" i="19" s="1"/>
  <c r="I9" i="19"/>
  <c r="K9" i="19" s="1"/>
  <c r="H9" i="19"/>
  <c r="J9" i="19" s="1"/>
  <c r="F9" i="19"/>
  <c r="L8" i="19"/>
  <c r="L53" i="19" s="1"/>
  <c r="J8" i="19"/>
  <c r="H8" i="19"/>
  <c r="F8" i="19"/>
  <c r="I8" i="19" s="1"/>
  <c r="K8" i="19" s="1"/>
  <c r="L51" i="19" l="1"/>
  <c r="L52" i="19"/>
  <c r="L46" i="11" l="1"/>
  <c r="L47" i="16"/>
  <c r="L8" i="16" l="1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K8" i="16" l="1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I35" i="11" l="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s="1"/>
  <c r="K38" i="11" l="1"/>
  <c r="K8" i="1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<sst xmlns="http://schemas.openxmlformats.org/spreadsheetml/2006/main" count="148" uniqueCount="40">
  <si>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</si>
  <si>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</si>
  <si>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</si>
  <si>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</si>
  <si>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</si>
  <si>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</si>
  <si>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</si>
  <si>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</si>
  <si>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</si>
  <si>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</si>
  <si>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</si>
  <si>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</si>
  <si>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</si>
  <si>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</si>
  <si>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</si>
  <si>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</si>
  <si>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</si>
  <si>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</si>
  <si>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</si>
  <si>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</si>
  <si>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</si>
  <si>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</si>
  <si>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</si>
  <si>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</si>
  <si>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</si>
  <si>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</si>
  <si>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</si>
  <si>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</si>
  <si>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</si>
  <si>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</si>
  <si>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</si>
  <si>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</si>
  <si>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</si>
  <si>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</si>
  <si>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</si>
  <si>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«ГЕОМЕТРИЯ» пәні бойынша электрондық журналдың уақытша формасы (1-тоқсан)</t>
  </si>
  <si>
    <t>7-сыныпқа арналған «ГЕОМЕТРИЯ» пәні бойынша электрондық журналдың уақытша формасы (2-тоқсан)</t>
  </si>
  <si>
    <t>7-сыныпқа арналған «ГЕОМЕТРИЯ» пәні бойынша электрондық журналдың уақытша формасы (3-тоқсан)</t>
  </si>
  <si>
    <t>7-сыныпқа арналған «ГЕОМЕТРИЯ» пәні бойынша электрондық журналдың уақытша формасы (4-тоқсан)</t>
  </si>
  <si>
    <t>7-сыныпқа арналған «ГЕОМЕТРИЯ»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</si>
</sst>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1" t="s">
        <v>35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50.1" customHeight="1" thickBot="1" x14ac:dyDescent="0.3">
      <c r="A4" s="135" t="s">
        <v>0</v>
      </c>
      <c r="B4" s="138" t="s">
        <v>6</v>
      </c>
      <c r="C4" s="141" t="s">
        <v>7</v>
      </c>
      <c r="D4" s="144" t="s">
        <v>8</v>
      </c>
      <c r="E4" s="147" t="s">
        <v>9</v>
      </c>
      <c r="F4" s="148"/>
      <c r="G4" s="149" t="s">
        <v>10</v>
      </c>
      <c r="H4" s="150"/>
      <c r="I4" s="151" t="s">
        <v>18</v>
      </c>
      <c r="J4" s="152"/>
      <c r="K4" s="152"/>
      <c r="L4" s="153"/>
    </row>
    <row r="5" spans="1:12" ht="21" customHeight="1" x14ac:dyDescent="0.25">
      <c r="A5" s="136"/>
      <c r="B5" s="139"/>
      <c r="C5" s="142"/>
      <c r="D5" s="145"/>
      <c r="E5" s="154">
        <v>0.5</v>
      </c>
      <c r="F5" s="155"/>
      <c r="G5" s="154">
        <v>0.5</v>
      </c>
      <c r="H5" s="156"/>
      <c r="I5" s="115">
        <v>1</v>
      </c>
      <c r="J5" s="116"/>
      <c r="K5" s="117" t="s">
        <v>12</v>
      </c>
      <c r="L5" s="120" t="s">
        <v>13</v>
      </c>
    </row>
    <row r="6" spans="1:12" ht="39" customHeight="1" x14ac:dyDescent="0.25">
      <c r="A6" s="136"/>
      <c r="B6" s="139"/>
      <c r="C6" s="142"/>
      <c r="D6" s="145"/>
      <c r="E6" s="123" t="s">
        <v>14</v>
      </c>
      <c r="F6" s="124"/>
      <c r="G6" s="125" t="s">
        <v>15</v>
      </c>
      <c r="H6" s="126"/>
      <c r="I6" s="127" t="s">
        <v>16</v>
      </c>
      <c r="J6" s="129" t="s">
        <v>17</v>
      </c>
      <c r="K6" s="118"/>
      <c r="L6" s="121"/>
    </row>
    <row r="7" spans="1:12" ht="33" customHeight="1" thickBot="1" x14ac:dyDescent="0.3">
      <c r="A7" s="137"/>
      <c r="B7" s="140"/>
      <c r="C7" s="143"/>
      <c r="D7" s="146"/>
      <c r="E7" s="46" t="s">
        <v>5</v>
      </c>
      <c r="F7" s="64"/>
      <c r="G7" s="46" t="s">
        <v>5</v>
      </c>
      <c r="H7" s="64">
        <v>20</v>
      </c>
      <c r="I7" s="128"/>
      <c r="J7" s="130"/>
      <c r="K7" s="119"/>
      <c r="L7" s="122"/>
    </row>
    <row r="8" spans="1:12" ht="27.95" customHeight="1" x14ac:dyDescent="0.25">
      <c r="A8" s="1">
        <v>1</v>
      </c>
      <c r="B8" s="25"/>
      <c r="C8" s="2"/>
      <c r="D8" s="3"/>
      <c r="E8" s="65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6"/>
      <c r="C9" s="5"/>
      <c r="D9" s="6"/>
      <c r="E9" s="65"/>
      <c r="F9" s="35">
        <f>$F$7</f>
        <v>0</v>
      </c>
      <c r="G9" s="71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6"/>
      <c r="C10" s="5"/>
      <c r="D10" s="6"/>
      <c r="E10" s="65"/>
      <c r="F10" s="35">
        <f t="shared" ref="F10:F47" si="5">$F$7</f>
        <v>0</v>
      </c>
      <c r="G10" s="71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6"/>
      <c r="C11" s="5"/>
      <c r="D11" s="6"/>
      <c r="E11" s="65"/>
      <c r="F11" s="35">
        <f t="shared" si="5"/>
        <v>0</v>
      </c>
      <c r="G11" s="71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7"/>
      <c r="C12" s="8"/>
      <c r="D12" s="9"/>
      <c r="E12" s="68"/>
      <c r="F12" s="42">
        <f t="shared" si="5"/>
        <v>0</v>
      </c>
      <c r="G12" s="72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6"/>
      <c r="C14" s="5"/>
      <c r="D14" s="6"/>
      <c r="E14" s="65"/>
      <c r="F14" s="35">
        <f t="shared" si="5"/>
        <v>0</v>
      </c>
      <c r="G14" s="71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6"/>
      <c r="C15" s="5"/>
      <c r="D15" s="6"/>
      <c r="E15" s="65"/>
      <c r="F15" s="35">
        <f t="shared" si="5"/>
        <v>0</v>
      </c>
      <c r="G15" s="71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6"/>
      <c r="C16" s="5"/>
      <c r="D16" s="6"/>
      <c r="E16" s="65"/>
      <c r="F16" s="35">
        <f t="shared" si="5"/>
        <v>0</v>
      </c>
      <c r="G16" s="71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7"/>
      <c r="C17" s="8"/>
      <c r="D17" s="9"/>
      <c r="E17" s="68"/>
      <c r="F17" s="42">
        <f t="shared" si="5"/>
        <v>0</v>
      </c>
      <c r="G17" s="72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6"/>
      <c r="C19" s="5"/>
      <c r="D19" s="6"/>
      <c r="E19" s="65"/>
      <c r="F19" s="35">
        <f t="shared" si="5"/>
        <v>0</v>
      </c>
      <c r="G19" s="71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6"/>
      <c r="C20" s="5"/>
      <c r="D20" s="6"/>
      <c r="E20" s="65"/>
      <c r="F20" s="35">
        <f t="shared" si="5"/>
        <v>0</v>
      </c>
      <c r="G20" s="71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6"/>
      <c r="C21" s="5"/>
      <c r="D21" s="6"/>
      <c r="E21" s="65"/>
      <c r="F21" s="35">
        <f t="shared" si="5"/>
        <v>0</v>
      </c>
      <c r="G21" s="71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7"/>
      <c r="C22" s="8"/>
      <c r="D22" s="9"/>
      <c r="E22" s="68"/>
      <c r="F22" s="42">
        <f t="shared" si="5"/>
        <v>0</v>
      </c>
      <c r="G22" s="72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6"/>
      <c r="C24" s="5"/>
      <c r="D24" s="6"/>
      <c r="E24" s="65"/>
      <c r="F24" s="35">
        <f t="shared" si="5"/>
        <v>0</v>
      </c>
      <c r="G24" s="71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7"/>
      <c r="C25" s="8"/>
      <c r="D25" s="9"/>
      <c r="E25" s="68"/>
      <c r="F25" s="42">
        <f t="shared" si="5"/>
        <v>0</v>
      </c>
      <c r="G25" s="72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7"/>
      <c r="C27" s="8"/>
      <c r="D27" s="9"/>
      <c r="E27" s="68"/>
      <c r="F27" s="42">
        <f t="shared" si="5"/>
        <v>0</v>
      </c>
      <c r="G27" s="72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6"/>
      <c r="C29" s="5"/>
      <c r="D29" s="6"/>
      <c r="E29" s="65"/>
      <c r="F29" s="35">
        <f t="shared" si="5"/>
        <v>0</v>
      </c>
      <c r="G29" s="71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6"/>
      <c r="C30" s="5"/>
      <c r="D30" s="6"/>
      <c r="E30" s="65"/>
      <c r="F30" s="35">
        <f t="shared" si="5"/>
        <v>0</v>
      </c>
      <c r="G30" s="71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6"/>
      <c r="C31" s="5"/>
      <c r="D31" s="6"/>
      <c r="E31" s="65"/>
      <c r="F31" s="35">
        <f t="shared" si="5"/>
        <v>0</v>
      </c>
      <c r="G31" s="71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7"/>
      <c r="C32" s="8"/>
      <c r="D32" s="9"/>
      <c r="E32" s="68"/>
      <c r="F32" s="42">
        <f t="shared" si="5"/>
        <v>0</v>
      </c>
      <c r="G32" s="72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6"/>
      <c r="C33" s="5"/>
      <c r="D33" s="6"/>
      <c r="E33" s="65"/>
      <c r="F33" s="47">
        <f t="shared" si="5"/>
        <v>0</v>
      </c>
      <c r="G33" s="71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69"/>
      <c r="C37" s="14"/>
      <c r="D37" s="15"/>
      <c r="E37" s="70"/>
      <c r="F37" s="55">
        <f t="shared" si="5"/>
        <v>0</v>
      </c>
      <c r="G37" s="73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5" t="s">
        <v>20</v>
      </c>
      <c r="K49" s="95" t="s">
        <v>13</v>
      </c>
      <c r="L49" s="96" t="s">
        <v>21</v>
      </c>
    </row>
    <row r="50" spans="1:14" ht="15.75" customHeight="1" x14ac:dyDescent="0.25">
      <c r="B50" s="21" t="s">
        <v>22</v>
      </c>
      <c r="C50" s="20"/>
      <c r="D50" s="22"/>
      <c r="E50" s="22"/>
      <c r="F50" s="22"/>
      <c r="G50" s="22"/>
      <c r="H50" s="22"/>
      <c r="I50" s="22"/>
      <c r="J50" s="97" t="s">
        <v>31</v>
      </c>
      <c r="K50" s="98" t="s">
        <v>1</v>
      </c>
      <c r="L50" s="98">
        <f>COUNTIF((L$8:L$47),"5")</f>
        <v>0</v>
      </c>
      <c r="M50" s="81">
        <v>0</v>
      </c>
      <c r="N50" s="59">
        <v>2</v>
      </c>
    </row>
    <row r="51" spans="1:14" ht="15.75" customHeight="1" x14ac:dyDescent="0.25">
      <c r="A51" s="111" t="s">
        <v>30</v>
      </c>
      <c r="B51" s="112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2</v>
      </c>
      <c r="L51" s="97">
        <f>COUNTIF((L$8:L$47),"4")</f>
        <v>0</v>
      </c>
      <c r="M51" s="81">
        <v>40</v>
      </c>
      <c r="N51" s="59">
        <v>3</v>
      </c>
    </row>
    <row r="52" spans="1:14" ht="15.75" customHeight="1" x14ac:dyDescent="0.25">
      <c r="A52" s="113"/>
      <c r="B52" s="114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3</v>
      </c>
      <c r="L52" s="97">
        <f>COUNTIF((L$8:L$47),"3")</f>
        <v>0</v>
      </c>
      <c r="M52" s="81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4</v>
      </c>
      <c r="L53" s="97">
        <f>COUNTIF((L$8:L$47),"2")</f>
        <v>0</v>
      </c>
      <c r="M53" s="81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1" t="s">
        <v>36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50.1" customHeight="1" thickBot="1" x14ac:dyDescent="0.3">
      <c r="A4" s="135" t="s">
        <v>0</v>
      </c>
      <c r="B4" s="138" t="s">
        <v>6</v>
      </c>
      <c r="C4" s="141" t="s">
        <v>7</v>
      </c>
      <c r="D4" s="144" t="s">
        <v>8</v>
      </c>
      <c r="E4" s="147" t="s">
        <v>9</v>
      </c>
      <c r="F4" s="148"/>
      <c r="G4" s="149" t="s">
        <v>10</v>
      </c>
      <c r="H4" s="150"/>
      <c r="I4" s="151" t="s">
        <v>24</v>
      </c>
      <c r="J4" s="152"/>
      <c r="K4" s="152"/>
      <c r="L4" s="153"/>
    </row>
    <row r="5" spans="1:12" ht="21" customHeight="1" x14ac:dyDescent="0.25">
      <c r="A5" s="136"/>
      <c r="B5" s="139"/>
      <c r="C5" s="142"/>
      <c r="D5" s="145"/>
      <c r="E5" s="154">
        <v>0.5</v>
      </c>
      <c r="F5" s="155"/>
      <c r="G5" s="154">
        <v>0.5</v>
      </c>
      <c r="H5" s="156"/>
      <c r="I5" s="115">
        <v>1</v>
      </c>
      <c r="J5" s="116"/>
      <c r="K5" s="117" t="s">
        <v>12</v>
      </c>
      <c r="L5" s="120" t="s">
        <v>13</v>
      </c>
    </row>
    <row r="6" spans="1:12" ht="39" customHeight="1" x14ac:dyDescent="0.25">
      <c r="A6" s="136"/>
      <c r="B6" s="139"/>
      <c r="C6" s="142"/>
      <c r="D6" s="145"/>
      <c r="E6" s="123" t="s">
        <v>14</v>
      </c>
      <c r="F6" s="124"/>
      <c r="G6" s="125" t="s">
        <v>15</v>
      </c>
      <c r="H6" s="126"/>
      <c r="I6" s="127" t="s">
        <v>16</v>
      </c>
      <c r="J6" s="129" t="s">
        <v>17</v>
      </c>
      <c r="K6" s="118"/>
      <c r="L6" s="121"/>
    </row>
    <row r="7" spans="1:12" ht="33" customHeight="1" thickBot="1" x14ac:dyDescent="0.3">
      <c r="A7" s="137"/>
      <c r="B7" s="140"/>
      <c r="C7" s="143"/>
      <c r="D7" s="146"/>
      <c r="E7" s="46" t="s">
        <v>5</v>
      </c>
      <c r="F7" s="64"/>
      <c r="G7" s="46" t="s">
        <v>5</v>
      </c>
      <c r="H7" s="64">
        <v>20</v>
      </c>
      <c r="I7" s="128"/>
      <c r="J7" s="130"/>
      <c r="K7" s="119"/>
      <c r="L7" s="122"/>
    </row>
    <row r="8" spans="1:12" ht="27.95" customHeight="1" x14ac:dyDescent="0.25">
      <c r="A8" s="1">
        <v>1</v>
      </c>
      <c r="B8" s="25"/>
      <c r="C8" s="2"/>
      <c r="D8" s="3"/>
      <c r="E8" s="65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6"/>
      <c r="C9" s="5"/>
      <c r="D9" s="6"/>
      <c r="E9" s="65"/>
      <c r="F9" s="35">
        <f>$F$7</f>
        <v>0</v>
      </c>
      <c r="G9" s="71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6"/>
      <c r="C10" s="5"/>
      <c r="D10" s="6"/>
      <c r="E10" s="65"/>
      <c r="F10" s="35">
        <f t="shared" ref="F10:F47" si="5">$F$7</f>
        <v>0</v>
      </c>
      <c r="G10" s="71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6"/>
      <c r="C11" s="5"/>
      <c r="D11" s="6"/>
      <c r="E11" s="65"/>
      <c r="F11" s="35">
        <f t="shared" si="5"/>
        <v>0</v>
      </c>
      <c r="G11" s="71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7"/>
      <c r="C12" s="8"/>
      <c r="D12" s="9"/>
      <c r="E12" s="68"/>
      <c r="F12" s="42">
        <f t="shared" si="5"/>
        <v>0</v>
      </c>
      <c r="G12" s="72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6"/>
      <c r="C14" s="5"/>
      <c r="D14" s="6"/>
      <c r="E14" s="65"/>
      <c r="F14" s="35">
        <f t="shared" si="5"/>
        <v>0</v>
      </c>
      <c r="G14" s="71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6"/>
      <c r="C15" s="5"/>
      <c r="D15" s="6"/>
      <c r="E15" s="65"/>
      <c r="F15" s="35">
        <f t="shared" si="5"/>
        <v>0</v>
      </c>
      <c r="G15" s="71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6"/>
      <c r="C16" s="5"/>
      <c r="D16" s="6"/>
      <c r="E16" s="65"/>
      <c r="F16" s="35">
        <f t="shared" si="5"/>
        <v>0</v>
      </c>
      <c r="G16" s="71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7"/>
      <c r="C17" s="8"/>
      <c r="D17" s="9"/>
      <c r="E17" s="68"/>
      <c r="F17" s="42">
        <f t="shared" si="5"/>
        <v>0</v>
      </c>
      <c r="G17" s="72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6"/>
      <c r="C19" s="5"/>
      <c r="D19" s="6"/>
      <c r="E19" s="65"/>
      <c r="F19" s="35">
        <f t="shared" si="5"/>
        <v>0</v>
      </c>
      <c r="G19" s="71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6"/>
      <c r="C20" s="5"/>
      <c r="D20" s="6"/>
      <c r="E20" s="65"/>
      <c r="F20" s="35">
        <f t="shared" si="5"/>
        <v>0</v>
      </c>
      <c r="G20" s="71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6"/>
      <c r="C21" s="5"/>
      <c r="D21" s="6"/>
      <c r="E21" s="65"/>
      <c r="F21" s="35">
        <f t="shared" si="5"/>
        <v>0</v>
      </c>
      <c r="G21" s="71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7"/>
      <c r="C22" s="8"/>
      <c r="D22" s="9"/>
      <c r="E22" s="68"/>
      <c r="F22" s="42">
        <f t="shared" si="5"/>
        <v>0</v>
      </c>
      <c r="G22" s="72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6"/>
      <c r="C24" s="5"/>
      <c r="D24" s="6"/>
      <c r="E24" s="65"/>
      <c r="F24" s="35">
        <f t="shared" si="5"/>
        <v>0</v>
      </c>
      <c r="G24" s="71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7"/>
      <c r="C25" s="8"/>
      <c r="D25" s="9"/>
      <c r="E25" s="68"/>
      <c r="F25" s="42">
        <f t="shared" si="5"/>
        <v>0</v>
      </c>
      <c r="G25" s="72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7"/>
      <c r="C27" s="8"/>
      <c r="D27" s="9"/>
      <c r="E27" s="68"/>
      <c r="F27" s="42">
        <f t="shared" si="5"/>
        <v>0</v>
      </c>
      <c r="G27" s="72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6"/>
      <c r="C29" s="5"/>
      <c r="D29" s="6"/>
      <c r="E29" s="65"/>
      <c r="F29" s="35">
        <f t="shared" si="5"/>
        <v>0</v>
      </c>
      <c r="G29" s="71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6"/>
      <c r="C30" s="5"/>
      <c r="D30" s="6"/>
      <c r="E30" s="65"/>
      <c r="F30" s="35">
        <f t="shared" si="5"/>
        <v>0</v>
      </c>
      <c r="G30" s="71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6"/>
      <c r="C31" s="5"/>
      <c r="D31" s="6"/>
      <c r="E31" s="65"/>
      <c r="F31" s="35">
        <f t="shared" si="5"/>
        <v>0</v>
      </c>
      <c r="G31" s="71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7"/>
      <c r="C32" s="8"/>
      <c r="D32" s="9"/>
      <c r="E32" s="68"/>
      <c r="F32" s="42">
        <f t="shared" si="5"/>
        <v>0</v>
      </c>
      <c r="G32" s="72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6"/>
      <c r="C33" s="5"/>
      <c r="D33" s="6"/>
      <c r="E33" s="65"/>
      <c r="F33" s="47">
        <f t="shared" si="5"/>
        <v>0</v>
      </c>
      <c r="G33" s="71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69"/>
      <c r="C37" s="14"/>
      <c r="D37" s="15"/>
      <c r="E37" s="70"/>
      <c r="F37" s="55">
        <f t="shared" si="5"/>
        <v>0</v>
      </c>
      <c r="G37" s="73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5" t="s">
        <v>20</v>
      </c>
      <c r="K49" s="95" t="s">
        <v>13</v>
      </c>
      <c r="L49" s="96" t="s">
        <v>21</v>
      </c>
    </row>
    <row r="50" spans="1:14" ht="15.75" customHeight="1" x14ac:dyDescent="0.25">
      <c r="B50" s="21" t="s">
        <v>22</v>
      </c>
      <c r="C50" s="20"/>
      <c r="D50" s="22"/>
      <c r="E50" s="22"/>
      <c r="F50" s="22"/>
      <c r="G50" s="22"/>
      <c r="H50" s="22"/>
      <c r="I50" s="22"/>
      <c r="J50" s="97" t="s">
        <v>31</v>
      </c>
      <c r="K50" s="98" t="s">
        <v>1</v>
      </c>
      <c r="L50" s="98">
        <f>COUNTIF((L$8:L$47),"5")</f>
        <v>0</v>
      </c>
      <c r="M50" s="81">
        <v>0</v>
      </c>
      <c r="N50" s="59">
        <v>2</v>
      </c>
    </row>
    <row r="51" spans="1:14" ht="15.75" customHeight="1" x14ac:dyDescent="0.25">
      <c r="A51" s="111" t="s">
        <v>30</v>
      </c>
      <c r="B51" s="112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2</v>
      </c>
      <c r="L51" s="97">
        <f>COUNTIF((L$8:L$47),"4")</f>
        <v>0</v>
      </c>
      <c r="M51" s="81">
        <v>40</v>
      </c>
      <c r="N51" s="59">
        <v>3</v>
      </c>
    </row>
    <row r="52" spans="1:14" ht="15.75" customHeight="1" x14ac:dyDescent="0.25">
      <c r="A52" s="113"/>
      <c r="B52" s="114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3</v>
      </c>
      <c r="L52" s="97">
        <f>COUNTIF((L$8:L$47),"3")</f>
        <v>0</v>
      </c>
      <c r="M52" s="81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4</v>
      </c>
      <c r="L53" s="97">
        <f>COUNTIF((L$8:L$47),"2")</f>
        <v>0</v>
      </c>
      <c r="M53" s="81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1" t="s">
        <v>37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50.1" customHeight="1" thickBot="1" x14ac:dyDescent="0.3">
      <c r="A4" s="135" t="s">
        <v>0</v>
      </c>
      <c r="B4" s="138" t="s">
        <v>6</v>
      </c>
      <c r="C4" s="141" t="s">
        <v>7</v>
      </c>
      <c r="D4" s="144" t="s">
        <v>8</v>
      </c>
      <c r="E4" s="147" t="s">
        <v>9</v>
      </c>
      <c r="F4" s="148"/>
      <c r="G4" s="149" t="s">
        <v>10</v>
      </c>
      <c r="H4" s="150"/>
      <c r="I4" s="151" t="s">
        <v>11</v>
      </c>
      <c r="J4" s="152"/>
      <c r="K4" s="152"/>
      <c r="L4" s="153"/>
    </row>
    <row r="5" spans="1:12" ht="21" customHeight="1" x14ac:dyDescent="0.25">
      <c r="A5" s="136"/>
      <c r="B5" s="139"/>
      <c r="C5" s="142"/>
      <c r="D5" s="145"/>
      <c r="E5" s="154">
        <v>0.5</v>
      </c>
      <c r="F5" s="155"/>
      <c r="G5" s="154">
        <v>0.5</v>
      </c>
      <c r="H5" s="156"/>
      <c r="I5" s="115">
        <v>1</v>
      </c>
      <c r="J5" s="116"/>
      <c r="K5" s="117" t="s">
        <v>12</v>
      </c>
      <c r="L5" s="120" t="s">
        <v>13</v>
      </c>
    </row>
    <row r="6" spans="1:12" ht="39" customHeight="1" x14ac:dyDescent="0.25">
      <c r="A6" s="136"/>
      <c r="B6" s="139"/>
      <c r="C6" s="142"/>
      <c r="D6" s="145"/>
      <c r="E6" s="123" t="s">
        <v>14</v>
      </c>
      <c r="F6" s="124"/>
      <c r="G6" s="125" t="s">
        <v>15</v>
      </c>
      <c r="H6" s="126"/>
      <c r="I6" s="127" t="s">
        <v>16</v>
      </c>
      <c r="J6" s="129" t="s">
        <v>17</v>
      </c>
      <c r="K6" s="118"/>
      <c r="L6" s="121"/>
    </row>
    <row r="7" spans="1:12" ht="33" customHeight="1" thickBot="1" x14ac:dyDescent="0.3">
      <c r="A7" s="137"/>
      <c r="B7" s="140"/>
      <c r="C7" s="143"/>
      <c r="D7" s="146"/>
      <c r="E7" s="46" t="s">
        <v>5</v>
      </c>
      <c r="F7" s="64"/>
      <c r="G7" s="46" t="s">
        <v>5</v>
      </c>
      <c r="H7" s="64">
        <v>20</v>
      </c>
      <c r="I7" s="128"/>
      <c r="J7" s="130"/>
      <c r="K7" s="119"/>
      <c r="L7" s="122"/>
    </row>
    <row r="8" spans="1:12" ht="27.95" customHeight="1" x14ac:dyDescent="0.25">
      <c r="A8" s="1">
        <v>1</v>
      </c>
      <c r="B8" s="25"/>
      <c r="C8" s="2"/>
      <c r="D8" s="3"/>
      <c r="E8" s="65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6"/>
      <c r="C9" s="5"/>
      <c r="D9" s="6"/>
      <c r="E9" s="65"/>
      <c r="F9" s="35">
        <f>$F$7</f>
        <v>0</v>
      </c>
      <c r="G9" s="71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6"/>
      <c r="C10" s="5"/>
      <c r="D10" s="6"/>
      <c r="E10" s="65"/>
      <c r="F10" s="35">
        <f t="shared" ref="F10:F47" si="5">$F$7</f>
        <v>0</v>
      </c>
      <c r="G10" s="71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6"/>
      <c r="C11" s="5"/>
      <c r="D11" s="6"/>
      <c r="E11" s="65"/>
      <c r="F11" s="35">
        <f t="shared" si="5"/>
        <v>0</v>
      </c>
      <c r="G11" s="71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7"/>
      <c r="C12" s="8"/>
      <c r="D12" s="9"/>
      <c r="E12" s="68"/>
      <c r="F12" s="42">
        <f t="shared" si="5"/>
        <v>0</v>
      </c>
      <c r="G12" s="72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6"/>
      <c r="C14" s="5"/>
      <c r="D14" s="6"/>
      <c r="E14" s="65"/>
      <c r="F14" s="35">
        <f t="shared" si="5"/>
        <v>0</v>
      </c>
      <c r="G14" s="71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6"/>
      <c r="C15" s="5"/>
      <c r="D15" s="6"/>
      <c r="E15" s="65"/>
      <c r="F15" s="35">
        <f t="shared" si="5"/>
        <v>0</v>
      </c>
      <c r="G15" s="71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6"/>
      <c r="C16" s="5"/>
      <c r="D16" s="6"/>
      <c r="E16" s="65"/>
      <c r="F16" s="35">
        <f t="shared" si="5"/>
        <v>0</v>
      </c>
      <c r="G16" s="71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7"/>
      <c r="C17" s="8"/>
      <c r="D17" s="9"/>
      <c r="E17" s="68"/>
      <c r="F17" s="42">
        <f t="shared" si="5"/>
        <v>0</v>
      </c>
      <c r="G17" s="72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6"/>
      <c r="C19" s="5"/>
      <c r="D19" s="6"/>
      <c r="E19" s="65"/>
      <c r="F19" s="35">
        <f t="shared" si="5"/>
        <v>0</v>
      </c>
      <c r="G19" s="71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6"/>
      <c r="C20" s="5"/>
      <c r="D20" s="6"/>
      <c r="E20" s="65"/>
      <c r="F20" s="35">
        <f t="shared" si="5"/>
        <v>0</v>
      </c>
      <c r="G20" s="71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6"/>
      <c r="C21" s="5"/>
      <c r="D21" s="6"/>
      <c r="E21" s="65"/>
      <c r="F21" s="35">
        <f t="shared" si="5"/>
        <v>0</v>
      </c>
      <c r="G21" s="71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7"/>
      <c r="C22" s="8"/>
      <c r="D22" s="9"/>
      <c r="E22" s="68"/>
      <c r="F22" s="42">
        <f t="shared" si="5"/>
        <v>0</v>
      </c>
      <c r="G22" s="72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6"/>
      <c r="C24" s="5"/>
      <c r="D24" s="6"/>
      <c r="E24" s="65"/>
      <c r="F24" s="35">
        <f t="shared" si="5"/>
        <v>0</v>
      </c>
      <c r="G24" s="71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7"/>
      <c r="C25" s="8"/>
      <c r="D25" s="9"/>
      <c r="E25" s="68"/>
      <c r="F25" s="42">
        <f t="shared" si="5"/>
        <v>0</v>
      </c>
      <c r="G25" s="72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7"/>
      <c r="C27" s="8"/>
      <c r="D27" s="9"/>
      <c r="E27" s="68"/>
      <c r="F27" s="42">
        <f t="shared" si="5"/>
        <v>0</v>
      </c>
      <c r="G27" s="72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6"/>
      <c r="C29" s="5"/>
      <c r="D29" s="6"/>
      <c r="E29" s="65"/>
      <c r="F29" s="35">
        <f t="shared" si="5"/>
        <v>0</v>
      </c>
      <c r="G29" s="71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6"/>
      <c r="C30" s="5"/>
      <c r="D30" s="6"/>
      <c r="E30" s="65"/>
      <c r="F30" s="35">
        <f t="shared" si="5"/>
        <v>0</v>
      </c>
      <c r="G30" s="71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6"/>
      <c r="C31" s="5"/>
      <c r="D31" s="6"/>
      <c r="E31" s="65"/>
      <c r="F31" s="35">
        <f t="shared" si="5"/>
        <v>0</v>
      </c>
      <c r="G31" s="71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7"/>
      <c r="C32" s="8"/>
      <c r="D32" s="9"/>
      <c r="E32" s="68"/>
      <c r="F32" s="42">
        <f t="shared" si="5"/>
        <v>0</v>
      </c>
      <c r="G32" s="72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6"/>
      <c r="C33" s="5"/>
      <c r="D33" s="6"/>
      <c r="E33" s="65"/>
      <c r="F33" s="47">
        <f t="shared" si="5"/>
        <v>0</v>
      </c>
      <c r="G33" s="71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69"/>
      <c r="C37" s="14"/>
      <c r="D37" s="15"/>
      <c r="E37" s="70"/>
      <c r="F37" s="55">
        <f t="shared" si="5"/>
        <v>0</v>
      </c>
      <c r="G37" s="73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5" t="s">
        <v>20</v>
      </c>
      <c r="K49" s="95" t="s">
        <v>13</v>
      </c>
      <c r="L49" s="96" t="s">
        <v>21</v>
      </c>
    </row>
    <row r="50" spans="1:14" ht="15.75" customHeight="1" x14ac:dyDescent="0.25">
      <c r="B50" s="21" t="s">
        <v>22</v>
      </c>
      <c r="C50" s="20"/>
      <c r="D50" s="22"/>
      <c r="E50" s="22"/>
      <c r="F50" s="22"/>
      <c r="G50" s="22"/>
      <c r="H50" s="22"/>
      <c r="I50" s="22"/>
      <c r="J50" s="97" t="s">
        <v>31</v>
      </c>
      <c r="K50" s="98" t="s">
        <v>1</v>
      </c>
      <c r="L50" s="98">
        <f>COUNTIF((L$8:L$47),"5")</f>
        <v>0</v>
      </c>
      <c r="M50" s="81">
        <v>0</v>
      </c>
      <c r="N50" s="59">
        <v>2</v>
      </c>
    </row>
    <row r="51" spans="1:14" ht="15.75" customHeight="1" x14ac:dyDescent="0.25">
      <c r="A51" s="111" t="s">
        <v>30</v>
      </c>
      <c r="B51" s="112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2</v>
      </c>
      <c r="L51" s="97">
        <f>COUNTIF((L$8:L$47),"4")</f>
        <v>0</v>
      </c>
      <c r="M51" s="81">
        <v>40</v>
      </c>
      <c r="N51" s="59">
        <v>3</v>
      </c>
    </row>
    <row r="52" spans="1:14" ht="15.75" customHeight="1" x14ac:dyDescent="0.25">
      <c r="A52" s="113"/>
      <c r="B52" s="114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3</v>
      </c>
      <c r="L52" s="97">
        <f>COUNTIF((L$8:L$47),"3")</f>
        <v>0</v>
      </c>
      <c r="M52" s="81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4</v>
      </c>
      <c r="L53" s="97">
        <f>COUNTIF((L$8:L$47),"2")</f>
        <v>0</v>
      </c>
      <c r="M53" s="81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1" t="s">
        <v>38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4"/>
    </row>
    <row r="4" spans="1:12" ht="50.1" customHeight="1" thickBot="1" x14ac:dyDescent="0.3">
      <c r="A4" s="135" t="s">
        <v>0</v>
      </c>
      <c r="B4" s="138" t="s">
        <v>6</v>
      </c>
      <c r="C4" s="141" t="s">
        <v>7</v>
      </c>
      <c r="D4" s="144" t="s">
        <v>8</v>
      </c>
      <c r="E4" s="147" t="s">
        <v>9</v>
      </c>
      <c r="F4" s="148"/>
      <c r="G4" s="149" t="s">
        <v>10</v>
      </c>
      <c r="H4" s="150"/>
      <c r="I4" s="151" t="s">
        <v>23</v>
      </c>
      <c r="J4" s="152"/>
      <c r="K4" s="152"/>
      <c r="L4" s="153"/>
    </row>
    <row r="5" spans="1:12" ht="21" customHeight="1" x14ac:dyDescent="0.25">
      <c r="A5" s="136"/>
      <c r="B5" s="139"/>
      <c r="C5" s="142"/>
      <c r="D5" s="145"/>
      <c r="E5" s="154">
        <v>0.5</v>
      </c>
      <c r="F5" s="155"/>
      <c r="G5" s="154">
        <v>0.5</v>
      </c>
      <c r="H5" s="156"/>
      <c r="I5" s="115">
        <v>1</v>
      </c>
      <c r="J5" s="116"/>
      <c r="K5" s="117" t="s">
        <v>12</v>
      </c>
      <c r="L5" s="120" t="s">
        <v>13</v>
      </c>
    </row>
    <row r="6" spans="1:12" ht="39" customHeight="1" x14ac:dyDescent="0.25">
      <c r="A6" s="136"/>
      <c r="B6" s="139"/>
      <c r="C6" s="142"/>
      <c r="D6" s="145"/>
      <c r="E6" s="123" t="s">
        <v>14</v>
      </c>
      <c r="F6" s="124"/>
      <c r="G6" s="125" t="s">
        <v>15</v>
      </c>
      <c r="H6" s="126"/>
      <c r="I6" s="127" t="s">
        <v>16</v>
      </c>
      <c r="J6" s="129" t="s">
        <v>17</v>
      </c>
      <c r="K6" s="118"/>
      <c r="L6" s="121"/>
    </row>
    <row r="7" spans="1:12" ht="33" customHeight="1" thickBot="1" x14ac:dyDescent="0.3">
      <c r="A7" s="137"/>
      <c r="B7" s="140"/>
      <c r="C7" s="143"/>
      <c r="D7" s="146"/>
      <c r="E7" s="46" t="s">
        <v>5</v>
      </c>
      <c r="F7" s="64"/>
      <c r="G7" s="46" t="s">
        <v>5</v>
      </c>
      <c r="H7" s="64">
        <v>20</v>
      </c>
      <c r="I7" s="128"/>
      <c r="J7" s="130"/>
      <c r="K7" s="119"/>
      <c r="L7" s="122"/>
    </row>
    <row r="8" spans="1:12" ht="27.95" customHeight="1" x14ac:dyDescent="0.25">
      <c r="A8" s="1">
        <v>1</v>
      </c>
      <c r="B8" s="25"/>
      <c r="C8" s="2"/>
      <c r="D8" s="3"/>
      <c r="E8" s="65"/>
      <c r="F8" s="47">
        <f>$F$7</f>
        <v>0</v>
      </c>
      <c r="G8" s="27"/>
      <c r="H8" s="52">
        <f>$H$7</f>
        <v>20</v>
      </c>
      <c r="I8" s="82" t="e">
        <f>E8/F8*50</f>
        <v>#DIV/0!</v>
      </c>
      <c r="J8" s="83">
        <f>G8/H8*50</f>
        <v>0</v>
      </c>
      <c r="K8" s="84" t="e">
        <f>ROUND((I8+J8),0)</f>
        <v>#DIV/0!</v>
      </c>
      <c r="L8" s="31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66"/>
      <c r="C9" s="5"/>
      <c r="D9" s="6"/>
      <c r="E9" s="65"/>
      <c r="F9" s="35">
        <f>$F$7</f>
        <v>0</v>
      </c>
      <c r="G9" s="71"/>
      <c r="H9" s="50">
        <f t="shared" ref="H9:H47" si="1">$H$7</f>
        <v>20</v>
      </c>
      <c r="I9" s="85" t="e">
        <f t="shared" ref="I9:I46" si="2">E9/F9*50</f>
        <v>#DIV/0!</v>
      </c>
      <c r="J9" s="86">
        <f t="shared" ref="J9:J46" si="3">G9/H9*50</f>
        <v>0</v>
      </c>
      <c r="K9" s="87" t="e">
        <f t="shared" ref="K9:K46" si="4">ROUND((I9+J9),0)</f>
        <v>#DIV/0!</v>
      </c>
      <c r="L9" s="38" t="str">
        <f t="shared" si="0"/>
        <v/>
      </c>
    </row>
    <row r="10" spans="1:12" ht="27.95" customHeight="1" x14ac:dyDescent="0.25">
      <c r="A10" s="4">
        <v>3</v>
      </c>
      <c r="B10" s="66"/>
      <c r="C10" s="5"/>
      <c r="D10" s="6"/>
      <c r="E10" s="65"/>
      <c r="F10" s="35">
        <f t="shared" ref="F10:F47" si="5">$F$7</f>
        <v>0</v>
      </c>
      <c r="G10" s="71"/>
      <c r="H10" s="50">
        <f t="shared" si="1"/>
        <v>20</v>
      </c>
      <c r="I10" s="85" t="e">
        <f t="shared" si="2"/>
        <v>#DIV/0!</v>
      </c>
      <c r="J10" s="86">
        <f t="shared" si="3"/>
        <v>0</v>
      </c>
      <c r="K10" s="87" t="e">
        <f t="shared" si="4"/>
        <v>#DIV/0!</v>
      </c>
      <c r="L10" s="38" t="str">
        <f t="shared" si="0"/>
        <v/>
      </c>
    </row>
    <row r="11" spans="1:12" ht="27.95" customHeight="1" x14ac:dyDescent="0.25">
      <c r="A11" s="4">
        <v>4</v>
      </c>
      <c r="B11" s="66"/>
      <c r="C11" s="5"/>
      <c r="D11" s="6"/>
      <c r="E11" s="65"/>
      <c r="F11" s="35">
        <f t="shared" si="5"/>
        <v>0</v>
      </c>
      <c r="G11" s="71"/>
      <c r="H11" s="50">
        <f t="shared" si="1"/>
        <v>20</v>
      </c>
      <c r="I11" s="85" t="e">
        <f t="shared" si="2"/>
        <v>#DIV/0!</v>
      </c>
      <c r="J11" s="86">
        <f t="shared" si="3"/>
        <v>0</v>
      </c>
      <c r="K11" s="87" t="e">
        <f t="shared" si="4"/>
        <v>#DIV/0!</v>
      </c>
      <c r="L11" s="38" t="str">
        <f t="shared" si="0"/>
        <v/>
      </c>
    </row>
    <row r="12" spans="1:12" ht="27.95" customHeight="1" thickBot="1" x14ac:dyDescent="0.3">
      <c r="A12" s="7">
        <v>5</v>
      </c>
      <c r="B12" s="67"/>
      <c r="C12" s="8"/>
      <c r="D12" s="9"/>
      <c r="E12" s="68"/>
      <c r="F12" s="42">
        <f t="shared" si="5"/>
        <v>0</v>
      </c>
      <c r="G12" s="72"/>
      <c r="H12" s="51">
        <f t="shared" si="1"/>
        <v>20</v>
      </c>
      <c r="I12" s="91" t="e">
        <f t="shared" si="2"/>
        <v>#DIV/0!</v>
      </c>
      <c r="J12" s="92">
        <f t="shared" si="3"/>
        <v>0</v>
      </c>
      <c r="K12" s="90" t="e">
        <f t="shared" si="4"/>
        <v>#DIV/0!</v>
      </c>
      <c r="L12" s="45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0"/>
      <c r="F13" s="28">
        <f t="shared" si="5"/>
        <v>0</v>
      </c>
      <c r="G13" s="27"/>
      <c r="H13" s="52">
        <f t="shared" si="1"/>
        <v>20</v>
      </c>
      <c r="I13" s="82" t="e">
        <f t="shared" si="2"/>
        <v>#DIV/0!</v>
      </c>
      <c r="J13" s="83">
        <f t="shared" si="3"/>
        <v>0</v>
      </c>
      <c r="K13" s="84" t="e">
        <f t="shared" si="4"/>
        <v>#DIV/0!</v>
      </c>
      <c r="L13" s="31" t="str">
        <f t="shared" si="0"/>
        <v/>
      </c>
    </row>
    <row r="14" spans="1:12" ht="27.95" customHeight="1" x14ac:dyDescent="0.25">
      <c r="A14" s="4">
        <v>7</v>
      </c>
      <c r="B14" s="66"/>
      <c r="C14" s="5"/>
      <c r="D14" s="6"/>
      <c r="E14" s="65"/>
      <c r="F14" s="35">
        <f t="shared" si="5"/>
        <v>0</v>
      </c>
      <c r="G14" s="71"/>
      <c r="H14" s="50">
        <f t="shared" si="1"/>
        <v>20</v>
      </c>
      <c r="I14" s="85" t="e">
        <f t="shared" si="2"/>
        <v>#DIV/0!</v>
      </c>
      <c r="J14" s="86">
        <f t="shared" si="3"/>
        <v>0</v>
      </c>
      <c r="K14" s="87" t="e">
        <f t="shared" si="4"/>
        <v>#DIV/0!</v>
      </c>
      <c r="L14" s="38" t="str">
        <f t="shared" si="0"/>
        <v/>
      </c>
    </row>
    <row r="15" spans="1:12" ht="27.95" customHeight="1" x14ac:dyDescent="0.25">
      <c r="A15" s="4">
        <v>8</v>
      </c>
      <c r="B15" s="66"/>
      <c r="C15" s="5"/>
      <c r="D15" s="6"/>
      <c r="E15" s="65"/>
      <c r="F15" s="35">
        <f t="shared" si="5"/>
        <v>0</v>
      </c>
      <c r="G15" s="71"/>
      <c r="H15" s="50">
        <f t="shared" si="1"/>
        <v>20</v>
      </c>
      <c r="I15" s="85" t="e">
        <f t="shared" si="2"/>
        <v>#DIV/0!</v>
      </c>
      <c r="J15" s="86">
        <f t="shared" si="3"/>
        <v>0</v>
      </c>
      <c r="K15" s="87" t="e">
        <f t="shared" si="4"/>
        <v>#DIV/0!</v>
      </c>
      <c r="L15" s="38" t="str">
        <f t="shared" si="0"/>
        <v/>
      </c>
    </row>
    <row r="16" spans="1:12" ht="27.95" customHeight="1" x14ac:dyDescent="0.25">
      <c r="A16" s="4">
        <v>9</v>
      </c>
      <c r="B16" s="66"/>
      <c r="C16" s="5"/>
      <c r="D16" s="6"/>
      <c r="E16" s="65"/>
      <c r="F16" s="35">
        <f t="shared" si="5"/>
        <v>0</v>
      </c>
      <c r="G16" s="71"/>
      <c r="H16" s="50">
        <f t="shared" si="1"/>
        <v>20</v>
      </c>
      <c r="I16" s="85" t="e">
        <f t="shared" si="2"/>
        <v>#DIV/0!</v>
      </c>
      <c r="J16" s="86">
        <f t="shared" si="3"/>
        <v>0</v>
      </c>
      <c r="K16" s="87" t="e">
        <f t="shared" si="4"/>
        <v>#DIV/0!</v>
      </c>
      <c r="L16" s="38" t="str">
        <f t="shared" si="0"/>
        <v/>
      </c>
    </row>
    <row r="17" spans="1:12" ht="27.95" customHeight="1" thickBot="1" x14ac:dyDescent="0.3">
      <c r="A17" s="7">
        <v>10</v>
      </c>
      <c r="B17" s="67"/>
      <c r="C17" s="8"/>
      <c r="D17" s="9"/>
      <c r="E17" s="68"/>
      <c r="F17" s="42">
        <f t="shared" si="5"/>
        <v>0</v>
      </c>
      <c r="G17" s="72"/>
      <c r="H17" s="51">
        <f t="shared" si="1"/>
        <v>20</v>
      </c>
      <c r="I17" s="88" t="e">
        <f t="shared" si="2"/>
        <v>#DIV/0!</v>
      </c>
      <c r="J17" s="89">
        <f t="shared" si="3"/>
        <v>0</v>
      </c>
      <c r="K17" s="90" t="e">
        <f t="shared" si="4"/>
        <v>#DIV/0!</v>
      </c>
      <c r="L17" s="45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0"/>
      <c r="F18" s="28">
        <f t="shared" si="5"/>
        <v>0</v>
      </c>
      <c r="G18" s="27"/>
      <c r="H18" s="52">
        <f t="shared" si="1"/>
        <v>20</v>
      </c>
      <c r="I18" s="93" t="e">
        <f t="shared" si="2"/>
        <v>#DIV/0!</v>
      </c>
      <c r="J18" s="94">
        <f t="shared" si="3"/>
        <v>0</v>
      </c>
      <c r="K18" s="84" t="e">
        <f t="shared" si="4"/>
        <v>#DIV/0!</v>
      </c>
      <c r="L18" s="31" t="str">
        <f t="shared" si="0"/>
        <v/>
      </c>
    </row>
    <row r="19" spans="1:12" ht="27.95" customHeight="1" x14ac:dyDescent="0.25">
      <c r="A19" s="4">
        <v>12</v>
      </c>
      <c r="B19" s="66"/>
      <c r="C19" s="5"/>
      <c r="D19" s="6"/>
      <c r="E19" s="65"/>
      <c r="F19" s="35">
        <f t="shared" si="5"/>
        <v>0</v>
      </c>
      <c r="G19" s="71"/>
      <c r="H19" s="50">
        <f t="shared" si="1"/>
        <v>20</v>
      </c>
      <c r="I19" s="85" t="e">
        <f t="shared" si="2"/>
        <v>#DIV/0!</v>
      </c>
      <c r="J19" s="86">
        <f t="shared" si="3"/>
        <v>0</v>
      </c>
      <c r="K19" s="87" t="e">
        <f t="shared" si="4"/>
        <v>#DIV/0!</v>
      </c>
      <c r="L19" s="38" t="str">
        <f t="shared" si="0"/>
        <v/>
      </c>
    </row>
    <row r="20" spans="1:12" ht="27.95" customHeight="1" x14ac:dyDescent="0.25">
      <c r="A20" s="4">
        <v>13</v>
      </c>
      <c r="B20" s="66"/>
      <c r="C20" s="5"/>
      <c r="D20" s="6"/>
      <c r="E20" s="65"/>
      <c r="F20" s="35">
        <f t="shared" si="5"/>
        <v>0</v>
      </c>
      <c r="G20" s="71"/>
      <c r="H20" s="50">
        <f t="shared" si="1"/>
        <v>20</v>
      </c>
      <c r="I20" s="85" t="e">
        <f t="shared" si="2"/>
        <v>#DIV/0!</v>
      </c>
      <c r="J20" s="86">
        <f t="shared" si="3"/>
        <v>0</v>
      </c>
      <c r="K20" s="87" t="e">
        <f t="shared" si="4"/>
        <v>#DIV/0!</v>
      </c>
      <c r="L20" s="38" t="str">
        <f t="shared" si="0"/>
        <v/>
      </c>
    </row>
    <row r="21" spans="1:12" ht="27.95" customHeight="1" x14ac:dyDescent="0.25">
      <c r="A21" s="4">
        <v>14</v>
      </c>
      <c r="B21" s="66"/>
      <c r="C21" s="5"/>
      <c r="D21" s="6"/>
      <c r="E21" s="65"/>
      <c r="F21" s="35">
        <f t="shared" si="5"/>
        <v>0</v>
      </c>
      <c r="G21" s="71"/>
      <c r="H21" s="50">
        <f t="shared" si="1"/>
        <v>20</v>
      </c>
      <c r="I21" s="85" t="e">
        <f t="shared" si="2"/>
        <v>#DIV/0!</v>
      </c>
      <c r="J21" s="86">
        <f t="shared" si="3"/>
        <v>0</v>
      </c>
      <c r="K21" s="87" t="e">
        <f t="shared" si="4"/>
        <v>#DIV/0!</v>
      </c>
      <c r="L21" s="38" t="str">
        <f t="shared" si="0"/>
        <v/>
      </c>
    </row>
    <row r="22" spans="1:12" ht="27.95" customHeight="1" thickBot="1" x14ac:dyDescent="0.3">
      <c r="A22" s="7">
        <v>15</v>
      </c>
      <c r="B22" s="67"/>
      <c r="C22" s="8"/>
      <c r="D22" s="9"/>
      <c r="E22" s="68"/>
      <c r="F22" s="42">
        <f t="shared" si="5"/>
        <v>0</v>
      </c>
      <c r="G22" s="72"/>
      <c r="H22" s="51">
        <f t="shared" si="1"/>
        <v>20</v>
      </c>
      <c r="I22" s="91" t="e">
        <f t="shared" si="2"/>
        <v>#DIV/0!</v>
      </c>
      <c r="J22" s="92">
        <f t="shared" si="3"/>
        <v>0</v>
      </c>
      <c r="K22" s="90" t="e">
        <f t="shared" si="4"/>
        <v>#DIV/0!</v>
      </c>
      <c r="L22" s="45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0"/>
      <c r="F23" s="28">
        <f t="shared" si="5"/>
        <v>0</v>
      </c>
      <c r="G23" s="27"/>
      <c r="H23" s="52">
        <f t="shared" si="1"/>
        <v>20</v>
      </c>
      <c r="I23" s="82" t="e">
        <f t="shared" si="2"/>
        <v>#DIV/0!</v>
      </c>
      <c r="J23" s="83">
        <f t="shared" si="3"/>
        <v>0</v>
      </c>
      <c r="K23" s="84" t="e">
        <f t="shared" si="4"/>
        <v>#DIV/0!</v>
      </c>
      <c r="L23" s="31" t="str">
        <f t="shared" si="0"/>
        <v/>
      </c>
    </row>
    <row r="24" spans="1:12" ht="27.95" customHeight="1" x14ac:dyDescent="0.25">
      <c r="A24" s="4">
        <v>17</v>
      </c>
      <c r="B24" s="66"/>
      <c r="C24" s="5"/>
      <c r="D24" s="6"/>
      <c r="E24" s="65"/>
      <c r="F24" s="35">
        <f t="shared" si="5"/>
        <v>0</v>
      </c>
      <c r="G24" s="71"/>
      <c r="H24" s="50">
        <f t="shared" si="1"/>
        <v>20</v>
      </c>
      <c r="I24" s="85" t="e">
        <f t="shared" si="2"/>
        <v>#DIV/0!</v>
      </c>
      <c r="J24" s="86">
        <f t="shared" si="3"/>
        <v>0</v>
      </c>
      <c r="K24" s="87" t="e">
        <f t="shared" si="4"/>
        <v>#DIV/0!</v>
      </c>
      <c r="L24" s="38" t="str">
        <f t="shared" si="0"/>
        <v/>
      </c>
    </row>
    <row r="25" spans="1:12" ht="27.95" customHeight="1" thickBot="1" x14ac:dyDescent="0.3">
      <c r="A25" s="7">
        <v>18</v>
      </c>
      <c r="B25" s="67"/>
      <c r="C25" s="8"/>
      <c r="D25" s="9"/>
      <c r="E25" s="68"/>
      <c r="F25" s="42">
        <f t="shared" si="5"/>
        <v>0</v>
      </c>
      <c r="G25" s="72"/>
      <c r="H25" s="51">
        <f t="shared" si="1"/>
        <v>20</v>
      </c>
      <c r="I25" s="88" t="e">
        <f t="shared" si="2"/>
        <v>#DIV/0!</v>
      </c>
      <c r="J25" s="89">
        <f t="shared" si="3"/>
        <v>0</v>
      </c>
      <c r="K25" s="90" t="e">
        <f t="shared" si="4"/>
        <v>#DIV/0!</v>
      </c>
      <c r="L25" s="45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0"/>
      <c r="F26" s="28">
        <f t="shared" si="5"/>
        <v>0</v>
      </c>
      <c r="G26" s="27"/>
      <c r="H26" s="52">
        <f t="shared" si="1"/>
        <v>20</v>
      </c>
      <c r="I26" s="82" t="e">
        <f t="shared" si="2"/>
        <v>#DIV/0!</v>
      </c>
      <c r="J26" s="83">
        <f t="shared" si="3"/>
        <v>0</v>
      </c>
      <c r="K26" s="84" t="e">
        <f t="shared" si="4"/>
        <v>#DIV/0!</v>
      </c>
      <c r="L26" s="31" t="str">
        <f t="shared" si="0"/>
        <v/>
      </c>
    </row>
    <row r="27" spans="1:12" ht="27.95" customHeight="1" thickBot="1" x14ac:dyDescent="0.3">
      <c r="A27" s="7">
        <v>20</v>
      </c>
      <c r="B27" s="67"/>
      <c r="C27" s="8"/>
      <c r="D27" s="9"/>
      <c r="E27" s="68"/>
      <c r="F27" s="42">
        <f t="shared" si="5"/>
        <v>0</v>
      </c>
      <c r="G27" s="72"/>
      <c r="H27" s="51">
        <f t="shared" si="1"/>
        <v>20</v>
      </c>
      <c r="I27" s="88" t="e">
        <f t="shared" si="2"/>
        <v>#DIV/0!</v>
      </c>
      <c r="J27" s="89">
        <f t="shared" si="3"/>
        <v>0</v>
      </c>
      <c r="K27" s="90" t="e">
        <f t="shared" si="4"/>
        <v>#DIV/0!</v>
      </c>
      <c r="L27" s="45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0"/>
      <c r="F28" s="28">
        <f t="shared" si="5"/>
        <v>0</v>
      </c>
      <c r="G28" s="27"/>
      <c r="H28" s="52">
        <f t="shared" si="1"/>
        <v>20</v>
      </c>
      <c r="I28" s="93" t="e">
        <f t="shared" si="2"/>
        <v>#DIV/0!</v>
      </c>
      <c r="J28" s="94">
        <f t="shared" si="3"/>
        <v>0</v>
      </c>
      <c r="K28" s="84" t="e">
        <f t="shared" si="4"/>
        <v>#DIV/0!</v>
      </c>
      <c r="L28" s="31" t="str">
        <f t="shared" si="0"/>
        <v/>
      </c>
    </row>
    <row r="29" spans="1:12" ht="27.95" customHeight="1" x14ac:dyDescent="0.25">
      <c r="A29" s="4">
        <v>22</v>
      </c>
      <c r="B29" s="66"/>
      <c r="C29" s="5"/>
      <c r="D29" s="6"/>
      <c r="E29" s="65"/>
      <c r="F29" s="35">
        <f t="shared" si="5"/>
        <v>0</v>
      </c>
      <c r="G29" s="71"/>
      <c r="H29" s="50">
        <f t="shared" si="1"/>
        <v>20</v>
      </c>
      <c r="I29" s="85" t="e">
        <f t="shared" si="2"/>
        <v>#DIV/0!</v>
      </c>
      <c r="J29" s="86">
        <f t="shared" si="3"/>
        <v>0</v>
      </c>
      <c r="K29" s="87" t="e">
        <f t="shared" si="4"/>
        <v>#DIV/0!</v>
      </c>
      <c r="L29" s="38" t="str">
        <f t="shared" si="0"/>
        <v/>
      </c>
    </row>
    <row r="30" spans="1:12" ht="27.95" customHeight="1" x14ac:dyDescent="0.25">
      <c r="A30" s="4">
        <v>23</v>
      </c>
      <c r="B30" s="66"/>
      <c r="C30" s="5"/>
      <c r="D30" s="6"/>
      <c r="E30" s="65"/>
      <c r="F30" s="35">
        <f t="shared" si="5"/>
        <v>0</v>
      </c>
      <c r="G30" s="71"/>
      <c r="H30" s="50">
        <f t="shared" si="1"/>
        <v>20</v>
      </c>
      <c r="I30" s="85" t="e">
        <f t="shared" si="2"/>
        <v>#DIV/0!</v>
      </c>
      <c r="J30" s="86">
        <f t="shared" si="3"/>
        <v>0</v>
      </c>
      <c r="K30" s="87" t="e">
        <f t="shared" si="4"/>
        <v>#DIV/0!</v>
      </c>
      <c r="L30" s="38" t="str">
        <f t="shared" si="0"/>
        <v/>
      </c>
    </row>
    <row r="31" spans="1:12" ht="27.95" customHeight="1" x14ac:dyDescent="0.25">
      <c r="A31" s="4">
        <v>24</v>
      </c>
      <c r="B31" s="66"/>
      <c r="C31" s="5"/>
      <c r="D31" s="6"/>
      <c r="E31" s="65"/>
      <c r="F31" s="35">
        <f t="shared" si="5"/>
        <v>0</v>
      </c>
      <c r="G31" s="71"/>
      <c r="H31" s="50">
        <f t="shared" si="1"/>
        <v>20</v>
      </c>
      <c r="I31" s="85" t="e">
        <f t="shared" si="2"/>
        <v>#DIV/0!</v>
      </c>
      <c r="J31" s="86">
        <f t="shared" si="3"/>
        <v>0</v>
      </c>
      <c r="K31" s="87" t="e">
        <f t="shared" si="4"/>
        <v>#DIV/0!</v>
      </c>
      <c r="L31" s="38" t="str">
        <f t="shared" si="0"/>
        <v/>
      </c>
    </row>
    <row r="32" spans="1:12" ht="27.95" customHeight="1" thickBot="1" x14ac:dyDescent="0.3">
      <c r="A32" s="7">
        <v>25</v>
      </c>
      <c r="B32" s="67"/>
      <c r="C32" s="8"/>
      <c r="D32" s="9"/>
      <c r="E32" s="68"/>
      <c r="F32" s="42">
        <f t="shared" si="5"/>
        <v>0</v>
      </c>
      <c r="G32" s="72"/>
      <c r="H32" s="51">
        <f t="shared" si="1"/>
        <v>20</v>
      </c>
      <c r="I32" s="91" t="e">
        <f t="shared" si="2"/>
        <v>#DIV/0!</v>
      </c>
      <c r="J32" s="92">
        <f t="shared" si="3"/>
        <v>0</v>
      </c>
      <c r="K32" s="90" t="e">
        <f t="shared" si="4"/>
        <v>#DIV/0!</v>
      </c>
      <c r="L32" s="45" t="str">
        <f t="shared" si="0"/>
        <v/>
      </c>
    </row>
    <row r="33" spans="1:15" ht="27.95" customHeight="1" x14ac:dyDescent="0.25">
      <c r="A33" s="10">
        <v>26</v>
      </c>
      <c r="B33" s="66"/>
      <c r="C33" s="5"/>
      <c r="D33" s="6"/>
      <c r="E33" s="65"/>
      <c r="F33" s="47">
        <f t="shared" si="5"/>
        <v>0</v>
      </c>
      <c r="G33" s="71"/>
      <c r="H33" s="48">
        <f t="shared" si="1"/>
        <v>20</v>
      </c>
      <c r="I33" s="82" t="e">
        <f t="shared" si="2"/>
        <v>#DIV/0!</v>
      </c>
      <c r="J33" s="83">
        <f t="shared" si="3"/>
        <v>0</v>
      </c>
      <c r="K33" s="84" t="e">
        <f t="shared" si="4"/>
        <v>#DIV/0!</v>
      </c>
      <c r="L33" s="31" t="str">
        <f t="shared" si="0"/>
        <v/>
      </c>
    </row>
    <row r="34" spans="1:15" ht="27.95" customHeight="1" x14ac:dyDescent="0.25">
      <c r="A34" s="4">
        <v>27</v>
      </c>
      <c r="B34" s="32"/>
      <c r="C34" s="11"/>
      <c r="D34" s="12"/>
      <c r="E34" s="37"/>
      <c r="F34" s="35">
        <f t="shared" si="5"/>
        <v>0</v>
      </c>
      <c r="G34" s="34"/>
      <c r="H34" s="50">
        <f t="shared" si="1"/>
        <v>20</v>
      </c>
      <c r="I34" s="85" t="e">
        <f t="shared" si="2"/>
        <v>#DIV/0!</v>
      </c>
      <c r="J34" s="86">
        <f t="shared" si="3"/>
        <v>0</v>
      </c>
      <c r="K34" s="87" t="e">
        <f t="shared" si="4"/>
        <v>#DIV/0!</v>
      </c>
      <c r="L34" s="38" t="str">
        <f t="shared" si="0"/>
        <v/>
      </c>
    </row>
    <row r="35" spans="1:15" ht="27.95" customHeight="1" x14ac:dyDescent="0.25">
      <c r="A35" s="4">
        <v>28</v>
      </c>
      <c r="B35" s="32"/>
      <c r="C35" s="11"/>
      <c r="D35" s="12"/>
      <c r="E35" s="37"/>
      <c r="F35" s="35">
        <f t="shared" si="5"/>
        <v>0</v>
      </c>
      <c r="G35" s="34"/>
      <c r="H35" s="50">
        <f t="shared" si="1"/>
        <v>20</v>
      </c>
      <c r="I35" s="85" t="e">
        <f t="shared" si="2"/>
        <v>#DIV/0!</v>
      </c>
      <c r="J35" s="86">
        <f t="shared" si="3"/>
        <v>0</v>
      </c>
      <c r="K35" s="87" t="e">
        <f t="shared" si="4"/>
        <v>#DIV/0!</v>
      </c>
      <c r="L35" s="38" t="str">
        <f t="shared" si="0"/>
        <v/>
      </c>
    </row>
    <row r="36" spans="1:15" ht="27.95" customHeight="1" x14ac:dyDescent="0.25">
      <c r="A36" s="4">
        <v>29</v>
      </c>
      <c r="B36" s="32"/>
      <c r="C36" s="11"/>
      <c r="D36" s="12"/>
      <c r="E36" s="37"/>
      <c r="F36" s="35">
        <f t="shared" si="5"/>
        <v>0</v>
      </c>
      <c r="G36" s="34"/>
      <c r="H36" s="50">
        <f t="shared" si="1"/>
        <v>20</v>
      </c>
      <c r="I36" s="85" t="e">
        <f t="shared" si="2"/>
        <v>#DIV/0!</v>
      </c>
      <c r="J36" s="86">
        <f t="shared" si="3"/>
        <v>0</v>
      </c>
      <c r="K36" s="87" t="e">
        <f t="shared" si="4"/>
        <v>#DIV/0!</v>
      </c>
      <c r="L36" s="38" t="str">
        <f t="shared" si="0"/>
        <v/>
      </c>
      <c r="O36" s="54"/>
    </row>
    <row r="37" spans="1:15" ht="27.95" customHeight="1" thickBot="1" x14ac:dyDescent="0.3">
      <c r="A37" s="13">
        <v>30</v>
      </c>
      <c r="B37" s="69"/>
      <c r="C37" s="14"/>
      <c r="D37" s="15"/>
      <c r="E37" s="70"/>
      <c r="F37" s="55">
        <f t="shared" si="5"/>
        <v>0</v>
      </c>
      <c r="G37" s="73"/>
      <c r="H37" s="56">
        <f t="shared" si="1"/>
        <v>20</v>
      </c>
      <c r="I37" s="88" t="e">
        <f t="shared" si="2"/>
        <v>#DIV/0!</v>
      </c>
      <c r="J37" s="89">
        <f t="shared" si="3"/>
        <v>0</v>
      </c>
      <c r="K37" s="90" t="e">
        <f t="shared" si="4"/>
        <v>#DIV/0!</v>
      </c>
      <c r="L37" s="45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0"/>
      <c r="F38" s="28">
        <f t="shared" si="5"/>
        <v>0</v>
      </c>
      <c r="G38" s="27"/>
      <c r="H38" s="52">
        <f t="shared" si="1"/>
        <v>20</v>
      </c>
      <c r="I38" s="93" t="e">
        <f t="shared" si="2"/>
        <v>#DIV/0!</v>
      </c>
      <c r="J38" s="94">
        <f t="shared" si="3"/>
        <v>0</v>
      </c>
      <c r="K38" s="84" t="e">
        <f t="shared" si="4"/>
        <v>#DIV/0!</v>
      </c>
      <c r="L38" s="31" t="str">
        <f t="shared" si="0"/>
        <v/>
      </c>
    </row>
    <row r="39" spans="1:15" ht="27.95" customHeight="1" x14ac:dyDescent="0.25">
      <c r="A39" s="4">
        <v>32</v>
      </c>
      <c r="B39" s="32"/>
      <c r="C39" s="11"/>
      <c r="D39" s="12"/>
      <c r="E39" s="37"/>
      <c r="F39" s="35">
        <f t="shared" si="5"/>
        <v>0</v>
      </c>
      <c r="G39" s="34"/>
      <c r="H39" s="50">
        <f t="shared" si="1"/>
        <v>20</v>
      </c>
      <c r="I39" s="85" t="e">
        <f t="shared" si="2"/>
        <v>#DIV/0!</v>
      </c>
      <c r="J39" s="86">
        <f t="shared" si="3"/>
        <v>0</v>
      </c>
      <c r="K39" s="87" t="e">
        <f t="shared" si="4"/>
        <v>#DIV/0!</v>
      </c>
      <c r="L39" s="38" t="str">
        <f t="shared" si="0"/>
        <v/>
      </c>
    </row>
    <row r="40" spans="1:15" ht="27.95" customHeight="1" x14ac:dyDescent="0.25">
      <c r="A40" s="4">
        <v>33</v>
      </c>
      <c r="B40" s="32"/>
      <c r="C40" s="11"/>
      <c r="D40" s="12"/>
      <c r="E40" s="37"/>
      <c r="F40" s="35">
        <f t="shared" si="5"/>
        <v>0</v>
      </c>
      <c r="G40" s="34"/>
      <c r="H40" s="50">
        <f t="shared" si="1"/>
        <v>20</v>
      </c>
      <c r="I40" s="85" t="e">
        <f t="shared" si="2"/>
        <v>#DIV/0!</v>
      </c>
      <c r="J40" s="86">
        <f t="shared" si="3"/>
        <v>0</v>
      </c>
      <c r="K40" s="87" t="e">
        <f t="shared" si="4"/>
        <v>#DIV/0!</v>
      </c>
      <c r="L40" s="38" t="str">
        <f t="shared" si="0"/>
        <v/>
      </c>
    </row>
    <row r="41" spans="1:15" ht="27.95" customHeight="1" x14ac:dyDescent="0.25">
      <c r="A41" s="4">
        <v>34</v>
      </c>
      <c r="B41" s="32"/>
      <c r="C41" s="11"/>
      <c r="D41" s="12"/>
      <c r="E41" s="37"/>
      <c r="F41" s="35">
        <f t="shared" si="5"/>
        <v>0</v>
      </c>
      <c r="G41" s="34"/>
      <c r="H41" s="50">
        <f t="shared" si="1"/>
        <v>20</v>
      </c>
      <c r="I41" s="85" t="e">
        <f t="shared" si="2"/>
        <v>#DIV/0!</v>
      </c>
      <c r="J41" s="86">
        <f t="shared" si="3"/>
        <v>0</v>
      </c>
      <c r="K41" s="87" t="e">
        <f t="shared" si="4"/>
        <v>#DIV/0!</v>
      </c>
      <c r="L41" s="38" t="str">
        <f t="shared" si="0"/>
        <v/>
      </c>
    </row>
    <row r="42" spans="1:15" ht="27.95" customHeight="1" thickBot="1" x14ac:dyDescent="0.3">
      <c r="A42" s="7">
        <v>35</v>
      </c>
      <c r="B42" s="39"/>
      <c r="C42" s="16"/>
      <c r="D42" s="17"/>
      <c r="E42" s="44"/>
      <c r="F42" s="42">
        <f t="shared" si="5"/>
        <v>0</v>
      </c>
      <c r="G42" s="41"/>
      <c r="H42" s="51">
        <f t="shared" si="1"/>
        <v>20</v>
      </c>
      <c r="I42" s="91" t="e">
        <f t="shared" si="2"/>
        <v>#DIV/0!</v>
      </c>
      <c r="J42" s="92">
        <f t="shared" si="3"/>
        <v>0</v>
      </c>
      <c r="K42" s="90" t="e">
        <f t="shared" si="4"/>
        <v>#DIV/0!</v>
      </c>
      <c r="L42" s="45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2">
        <f t="shared" si="5"/>
        <v>0</v>
      </c>
      <c r="G43" s="27"/>
      <c r="H43" s="29">
        <f t="shared" si="1"/>
        <v>20</v>
      </c>
      <c r="I43" s="82" t="e">
        <f t="shared" si="2"/>
        <v>#DIV/0!</v>
      </c>
      <c r="J43" s="83">
        <f t="shared" si="3"/>
        <v>0</v>
      </c>
      <c r="K43" s="84" t="e">
        <f t="shared" si="4"/>
        <v>#DIV/0!</v>
      </c>
      <c r="L43" s="31" t="str">
        <f t="shared" si="0"/>
        <v/>
      </c>
    </row>
    <row r="44" spans="1:15" ht="27.95" customHeight="1" x14ac:dyDescent="0.25">
      <c r="A44" s="13">
        <v>37</v>
      </c>
      <c r="B44" s="32"/>
      <c r="C44" s="11"/>
      <c r="D44" s="33"/>
      <c r="E44" s="34"/>
      <c r="F44" s="50">
        <f t="shared" si="5"/>
        <v>0</v>
      </c>
      <c r="G44" s="34"/>
      <c r="H44" s="36">
        <f t="shared" si="1"/>
        <v>20</v>
      </c>
      <c r="I44" s="85" t="e">
        <f t="shared" si="2"/>
        <v>#DIV/0!</v>
      </c>
      <c r="J44" s="86">
        <f t="shared" si="3"/>
        <v>0</v>
      </c>
      <c r="K44" s="87" t="e">
        <f t="shared" si="4"/>
        <v>#DIV/0!</v>
      </c>
      <c r="L44" s="38" t="str">
        <f t="shared" si="0"/>
        <v/>
      </c>
    </row>
    <row r="45" spans="1:15" ht="27.95" customHeight="1" x14ac:dyDescent="0.25">
      <c r="A45" s="13">
        <v>38</v>
      </c>
      <c r="B45" s="32"/>
      <c r="C45" s="11"/>
      <c r="D45" s="33"/>
      <c r="E45" s="34"/>
      <c r="F45" s="50">
        <f t="shared" si="5"/>
        <v>0</v>
      </c>
      <c r="G45" s="34"/>
      <c r="H45" s="36">
        <f t="shared" si="1"/>
        <v>20</v>
      </c>
      <c r="I45" s="85" t="e">
        <f t="shared" si="2"/>
        <v>#DIV/0!</v>
      </c>
      <c r="J45" s="86">
        <f t="shared" si="3"/>
        <v>0</v>
      </c>
      <c r="K45" s="87" t="e">
        <f t="shared" si="4"/>
        <v>#DIV/0!</v>
      </c>
      <c r="L45" s="38" t="str">
        <f t="shared" si="0"/>
        <v/>
      </c>
    </row>
    <row r="46" spans="1:15" ht="27.95" customHeight="1" x14ac:dyDescent="0.25">
      <c r="A46" s="13">
        <v>39</v>
      </c>
      <c r="B46" s="32"/>
      <c r="C46" s="11"/>
      <c r="D46" s="33"/>
      <c r="E46" s="34"/>
      <c r="F46" s="50">
        <f t="shared" si="5"/>
        <v>0</v>
      </c>
      <c r="G46" s="34"/>
      <c r="H46" s="36">
        <f t="shared" si="1"/>
        <v>20</v>
      </c>
      <c r="I46" s="85" t="e">
        <f t="shared" si="2"/>
        <v>#DIV/0!</v>
      </c>
      <c r="J46" s="86">
        <f t="shared" si="3"/>
        <v>0</v>
      </c>
      <c r="K46" s="87" t="e">
        <f t="shared" si="4"/>
        <v>#DIV/0!</v>
      </c>
      <c r="L46" s="38" t="str">
        <f t="shared" si="0"/>
        <v/>
      </c>
    </row>
    <row r="47" spans="1:15" ht="27.95" customHeight="1" thickBot="1" x14ac:dyDescent="0.3">
      <c r="A47" s="7">
        <v>40</v>
      </c>
      <c r="B47" s="39"/>
      <c r="C47" s="16"/>
      <c r="D47" s="40"/>
      <c r="E47" s="41"/>
      <c r="F47" s="51">
        <f t="shared" si="5"/>
        <v>0</v>
      </c>
      <c r="G47" s="41"/>
      <c r="H47" s="43">
        <f t="shared" si="1"/>
        <v>20</v>
      </c>
      <c r="I47" s="88" t="e">
        <f>E47/F47*50</f>
        <v>#DIV/0!</v>
      </c>
      <c r="J47" s="89">
        <f>G47/H47*50</f>
        <v>0</v>
      </c>
      <c r="K47" s="90" t="e">
        <f>ROUND((I47+J47),0)</f>
        <v>#DIV/0!</v>
      </c>
      <c r="L47" s="45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58"/>
      <c r="L48" s="58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95" t="s">
        <v>20</v>
      </c>
      <c r="K49" s="95" t="s">
        <v>13</v>
      </c>
      <c r="L49" s="96" t="s">
        <v>21</v>
      </c>
    </row>
    <row r="50" spans="1:14" ht="15.75" customHeight="1" x14ac:dyDescent="0.25">
      <c r="B50" s="21" t="s">
        <v>22</v>
      </c>
      <c r="C50" s="20"/>
      <c r="D50" s="22"/>
      <c r="E50" s="22"/>
      <c r="F50" s="22"/>
      <c r="G50" s="22"/>
      <c r="H50" s="22"/>
      <c r="I50" s="22"/>
      <c r="J50" s="97" t="s">
        <v>31</v>
      </c>
      <c r="K50" s="98" t="s">
        <v>1</v>
      </c>
      <c r="L50" s="98">
        <f>COUNTIF((L$8:L$47),"5")</f>
        <v>0</v>
      </c>
      <c r="M50" s="81">
        <v>0</v>
      </c>
      <c r="N50" s="59">
        <v>2</v>
      </c>
    </row>
    <row r="51" spans="1:14" ht="15.75" customHeight="1" x14ac:dyDescent="0.25">
      <c r="A51" s="111" t="s">
        <v>30</v>
      </c>
      <c r="B51" s="112"/>
      <c r="C51" s="23"/>
      <c r="D51" s="22"/>
      <c r="E51" s="22"/>
      <c r="F51" s="22"/>
      <c r="G51" s="22"/>
      <c r="H51" s="22"/>
      <c r="I51" s="22"/>
      <c r="J51" s="97" t="s">
        <v>32</v>
      </c>
      <c r="K51" s="97" t="s">
        <v>2</v>
      </c>
      <c r="L51" s="97">
        <f>COUNTIF((L$8:L$47),"4")</f>
        <v>0</v>
      </c>
      <c r="M51" s="81">
        <v>40</v>
      </c>
      <c r="N51" s="59">
        <v>3</v>
      </c>
    </row>
    <row r="52" spans="1:14" ht="15.75" customHeight="1" x14ac:dyDescent="0.25">
      <c r="A52" s="113"/>
      <c r="B52" s="114"/>
      <c r="C52" s="20"/>
      <c r="D52" s="22"/>
      <c r="E52" s="22"/>
      <c r="F52" s="22"/>
      <c r="G52" s="22"/>
      <c r="H52" s="22"/>
      <c r="I52" s="22"/>
      <c r="J52" s="97" t="s">
        <v>33</v>
      </c>
      <c r="K52" s="97" t="s">
        <v>3</v>
      </c>
      <c r="L52" s="97">
        <f>COUNTIF((L$8:L$47),"3")</f>
        <v>0</v>
      </c>
      <c r="M52" s="81">
        <v>65</v>
      </c>
      <c r="N52" s="59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97" t="s">
        <v>34</v>
      </c>
      <c r="K53" s="97" t="s">
        <v>4</v>
      </c>
      <c r="L53" s="97">
        <f>COUNTIF((L$8:L$47),"2")</f>
        <v>0</v>
      </c>
      <c r="M53" s="81">
        <v>85</v>
      </c>
      <c r="N53" s="59">
        <v>5</v>
      </c>
    </row>
    <row r="54" spans="1:14" x14ac:dyDescent="0.25">
      <c r="M54" s="60"/>
      <c r="N54" s="60"/>
    </row>
  </sheetData>
  <sheetProtection sheet="1" objects="1" scenarios="1"/>
  <mergeCells count="18">
    <mergeCell ref="A51:B52"/>
    <mergeCell ref="I5:J5"/>
    <mergeCell ref="K5:K7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19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1" t="s">
        <v>39</v>
      </c>
      <c r="B3" s="132"/>
      <c r="C3" s="133"/>
      <c r="D3" s="133"/>
      <c r="E3" s="157"/>
      <c r="F3" s="157"/>
      <c r="G3" s="157"/>
      <c r="H3" s="157"/>
      <c r="I3" s="133"/>
      <c r="J3" s="133"/>
      <c r="K3" s="133"/>
      <c r="L3" s="134"/>
    </row>
    <row r="4" spans="1:12" ht="68.099999999999994" customHeight="1" thickBot="1" x14ac:dyDescent="0.3">
      <c r="A4" s="135" t="s">
        <v>0</v>
      </c>
      <c r="B4" s="138" t="s">
        <v>6</v>
      </c>
      <c r="C4" s="141" t="s">
        <v>7</v>
      </c>
      <c r="D4" s="158" t="s">
        <v>8</v>
      </c>
      <c r="E4" s="167" t="s">
        <v>25</v>
      </c>
      <c r="F4" s="168"/>
      <c r="G4" s="167" t="s">
        <v>10</v>
      </c>
      <c r="H4" s="168"/>
      <c r="I4" s="159" t="s">
        <v>26</v>
      </c>
      <c r="J4" s="160"/>
      <c r="K4" s="160"/>
      <c r="L4" s="161"/>
    </row>
    <row r="5" spans="1:12" ht="21" customHeight="1" x14ac:dyDescent="0.25">
      <c r="A5" s="136"/>
      <c r="B5" s="139"/>
      <c r="C5" s="142"/>
      <c r="D5" s="145"/>
      <c r="E5" s="154">
        <v>0.5</v>
      </c>
      <c r="F5" s="169"/>
      <c r="G5" s="154">
        <v>0.5</v>
      </c>
      <c r="H5" s="169"/>
      <c r="I5" s="164">
        <v>1</v>
      </c>
      <c r="J5" s="165"/>
      <c r="K5" s="170" t="s">
        <v>27</v>
      </c>
      <c r="L5" s="162" t="s">
        <v>13</v>
      </c>
    </row>
    <row r="6" spans="1:12" ht="54" customHeight="1" thickBot="1" x14ac:dyDescent="0.3">
      <c r="A6" s="136"/>
      <c r="B6" s="139"/>
      <c r="C6" s="142"/>
      <c r="D6" s="145"/>
      <c r="E6" s="166" t="s">
        <v>28</v>
      </c>
      <c r="F6" s="124"/>
      <c r="G6" s="166" t="s">
        <v>29</v>
      </c>
      <c r="H6" s="126"/>
      <c r="I6" s="79" t="s">
        <v>16</v>
      </c>
      <c r="J6" s="80" t="s">
        <v>17</v>
      </c>
      <c r="K6" s="171"/>
      <c r="L6" s="163"/>
    </row>
    <row r="7" spans="1:12" ht="27.95" customHeight="1" x14ac:dyDescent="0.25">
      <c r="A7" s="1">
        <v>1</v>
      </c>
      <c r="B7" s="25"/>
      <c r="C7" s="2"/>
      <c r="D7" s="26"/>
      <c r="E7" s="49">
        <f>'1-тоқсан'!E8+'2-тоқсан'!E8+'3-тоқсан'!E8+'4-тоқсан'!E8</f>
        <v>0</v>
      </c>
      <c r="F7" s="29">
        <f>'1-тоқсан'!F8+'2-тоқсан'!F8+'3-тоқсан'!F8+'4-тоқсан'!F8</f>
        <v>0</v>
      </c>
      <c r="G7" s="104">
        <f>'1-тоқсан'!G8+'2-тоқсан'!G8+'3-тоқсан'!G8+'4-тоқсан'!G8</f>
        <v>0</v>
      </c>
      <c r="H7" s="29">
        <f>'1-тоқсан'!H8+'2-тоқсан'!H8+'3-тоқсан'!H8+'4-тоқсан'!H8</f>
        <v>80</v>
      </c>
      <c r="I7" s="99" t="e">
        <f>E7/F7*50</f>
        <v>#DIV/0!</v>
      </c>
      <c r="J7" s="83">
        <f>G7/H7*50</f>
        <v>0</v>
      </c>
      <c r="K7" s="84" t="e">
        <f>ROUND((I7+J7),0)</f>
        <v>#DIV/0!</v>
      </c>
      <c r="L7" s="7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6"/>
      <c r="C8" s="5"/>
      <c r="D8" s="61"/>
      <c r="E8" s="77">
        <f>'1-тоқсан'!E9+'2-тоқсан'!E9+'3-тоқсан'!E9+'4-тоқсан'!E9</f>
        <v>0</v>
      </c>
      <c r="F8" s="36">
        <f>'1-тоқсан'!F9+'2-тоқсан'!F9+'3-тоқсан'!F9+'4-тоқсан'!F9</f>
        <v>0</v>
      </c>
      <c r="G8" s="105">
        <f>'1-тоқсан'!G9+'2-тоқсан'!G9+'3-тоқсан'!G9+'4-тоқсан'!G9</f>
        <v>0</v>
      </c>
      <c r="H8" s="36">
        <f>'1-тоқсан'!H9+'2-тоқсан'!H9+'3-тоқсан'!H9+'4-тоқсан'!H9</f>
        <v>80</v>
      </c>
      <c r="I8" s="100" t="e">
        <f t="shared" ref="I8:I45" si="1">E8/F8*50</f>
        <v>#DIV/0!</v>
      </c>
      <c r="J8" s="86">
        <f t="shared" ref="J8:J45" si="2">G8/H8*50</f>
        <v>0</v>
      </c>
      <c r="K8" s="87" t="e">
        <f t="shared" ref="K8:K45" si="3">ROUND((I8+J8),0)</f>
        <v>#DIV/0!</v>
      </c>
      <c r="L8" s="75" t="str">
        <f t="shared" si="0"/>
        <v/>
      </c>
    </row>
    <row r="9" spans="1:12" ht="27.95" customHeight="1" x14ac:dyDescent="0.25">
      <c r="A9" s="4">
        <v>3</v>
      </c>
      <c r="B9" s="66"/>
      <c r="C9" s="5"/>
      <c r="D9" s="61"/>
      <c r="E9" s="77">
        <f>'1-тоқсан'!E10+'2-тоқсан'!E10+'3-тоқсан'!E10+'4-тоқсан'!E10</f>
        <v>0</v>
      </c>
      <c r="F9" s="36">
        <f>'1-тоқсан'!F10+'2-тоқсан'!F10+'3-тоқсан'!F10+'4-тоқсан'!F10</f>
        <v>0</v>
      </c>
      <c r="G9" s="105">
        <f>'1-тоқсан'!G10+'2-тоқсан'!G10+'3-тоқсан'!G10+'4-тоқсан'!G10</f>
        <v>0</v>
      </c>
      <c r="H9" s="36">
        <f>'1-тоқсан'!H10+'2-тоқсан'!H10+'3-тоқсан'!H10+'4-тоқсан'!H10</f>
        <v>80</v>
      </c>
      <c r="I9" s="100" t="e">
        <f t="shared" si="1"/>
        <v>#DIV/0!</v>
      </c>
      <c r="J9" s="86">
        <f t="shared" si="2"/>
        <v>0</v>
      </c>
      <c r="K9" s="87" t="e">
        <f t="shared" si="3"/>
        <v>#DIV/0!</v>
      </c>
      <c r="L9" s="75" t="str">
        <f t="shared" si="0"/>
        <v/>
      </c>
    </row>
    <row r="10" spans="1:12" ht="27.95" customHeight="1" x14ac:dyDescent="0.25">
      <c r="A10" s="4">
        <v>4</v>
      </c>
      <c r="B10" s="66"/>
      <c r="C10" s="5"/>
      <c r="D10" s="61"/>
      <c r="E10" s="77">
        <f>'1-тоқсан'!E11+'2-тоқсан'!E11+'3-тоқсан'!E11+'4-тоқсан'!E11</f>
        <v>0</v>
      </c>
      <c r="F10" s="36">
        <f>'1-тоқсан'!F11+'2-тоқсан'!F11+'3-тоқсан'!F11+'4-тоқсан'!F11</f>
        <v>0</v>
      </c>
      <c r="G10" s="105">
        <f>'1-тоқсан'!G11+'2-тоқсан'!G11+'3-тоқсан'!G11+'4-тоқсан'!G11</f>
        <v>0</v>
      </c>
      <c r="H10" s="36">
        <f>'1-тоқсан'!H11+'2-тоқсан'!H11+'3-тоқсан'!H11+'4-тоқсан'!H11</f>
        <v>80</v>
      </c>
      <c r="I10" s="100" t="e">
        <f t="shared" si="1"/>
        <v>#DIV/0!</v>
      </c>
      <c r="J10" s="86">
        <f t="shared" si="2"/>
        <v>0</v>
      </c>
      <c r="K10" s="87" t="e">
        <f t="shared" si="3"/>
        <v>#DIV/0!</v>
      </c>
      <c r="L10" s="75" t="str">
        <f t="shared" si="0"/>
        <v/>
      </c>
    </row>
    <row r="11" spans="1:12" ht="27.95" customHeight="1" thickBot="1" x14ac:dyDescent="0.3">
      <c r="A11" s="7">
        <v>5</v>
      </c>
      <c r="B11" s="67"/>
      <c r="C11" s="8"/>
      <c r="D11" s="62"/>
      <c r="E11" s="107">
        <f>'1-тоқсан'!E12+'2-тоқсан'!E12+'3-тоқсан'!E12+'4-тоқсан'!E12</f>
        <v>0</v>
      </c>
      <c r="F11" s="57">
        <f>'1-тоқсан'!F12+'2-тоқсан'!F12+'3-тоқсан'!F12+'4-тоқсан'!F12</f>
        <v>0</v>
      </c>
      <c r="G11" s="108">
        <f>'1-тоқсан'!G12+'2-тоқсан'!G12+'3-тоқсан'!G12+'4-тоқсан'!G12</f>
        <v>0</v>
      </c>
      <c r="H11" s="57">
        <f>'1-тоқсан'!H12+'2-тоқсан'!H12+'3-тоқсан'!H12+'4-тоқсан'!H12</f>
        <v>80</v>
      </c>
      <c r="I11" s="101" t="e">
        <f t="shared" si="1"/>
        <v>#DIV/0!</v>
      </c>
      <c r="J11" s="92">
        <f t="shared" si="2"/>
        <v>0</v>
      </c>
      <c r="K11" s="90" t="e">
        <f t="shared" si="3"/>
        <v>#DIV/0!</v>
      </c>
      <c r="L11" s="7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49">
        <f>'1-тоқсан'!E13+'2-тоқсан'!E13+'3-тоқсан'!E13+'4-тоқсан'!E13</f>
        <v>0</v>
      </c>
      <c r="F12" s="29">
        <f>'1-тоқсан'!F13+'2-тоқсан'!F13+'3-тоқсан'!F13+'4-тоқсан'!F13</f>
        <v>0</v>
      </c>
      <c r="G12" s="104">
        <f>'1-тоқсан'!G13+'2-тоқсан'!G13+'3-тоқсан'!G13+'4-тоқсан'!G13</f>
        <v>0</v>
      </c>
      <c r="H12" s="29">
        <f>'1-тоқсан'!H13+'2-тоқсан'!H13+'3-тоқсан'!H13+'4-тоқсан'!H13</f>
        <v>80</v>
      </c>
      <c r="I12" s="99" t="e">
        <f t="shared" si="1"/>
        <v>#DIV/0!</v>
      </c>
      <c r="J12" s="83">
        <f t="shared" si="2"/>
        <v>0</v>
      </c>
      <c r="K12" s="84" t="e">
        <f t="shared" si="3"/>
        <v>#DIV/0!</v>
      </c>
      <c r="L12" s="74" t="str">
        <f t="shared" si="0"/>
        <v/>
      </c>
    </row>
    <row r="13" spans="1:12" ht="27.95" customHeight="1" x14ac:dyDescent="0.25">
      <c r="A13" s="4">
        <v>7</v>
      </c>
      <c r="B13" s="66"/>
      <c r="C13" s="5"/>
      <c r="D13" s="61"/>
      <c r="E13" s="77">
        <f>'1-тоқсан'!E14+'2-тоқсан'!E14+'3-тоқсан'!E14+'4-тоқсан'!E14</f>
        <v>0</v>
      </c>
      <c r="F13" s="36">
        <f>'1-тоқсан'!F14+'2-тоқсан'!F14+'3-тоқсан'!F14+'4-тоқсан'!F14</f>
        <v>0</v>
      </c>
      <c r="G13" s="105">
        <f>'1-тоқсан'!G14+'2-тоқсан'!G14+'3-тоқсан'!G14+'4-тоқсан'!G14</f>
        <v>0</v>
      </c>
      <c r="H13" s="36">
        <f>'1-тоқсан'!H14+'2-тоқсан'!H14+'3-тоқсан'!H14+'4-тоқсан'!H14</f>
        <v>80</v>
      </c>
      <c r="I13" s="100" t="e">
        <f t="shared" si="1"/>
        <v>#DIV/0!</v>
      </c>
      <c r="J13" s="86">
        <f t="shared" si="2"/>
        <v>0</v>
      </c>
      <c r="K13" s="87" t="e">
        <f t="shared" si="3"/>
        <v>#DIV/0!</v>
      </c>
      <c r="L13" s="75" t="str">
        <f t="shared" si="0"/>
        <v/>
      </c>
    </row>
    <row r="14" spans="1:12" ht="27.95" customHeight="1" x14ac:dyDescent="0.25">
      <c r="A14" s="4">
        <v>8</v>
      </c>
      <c r="B14" s="66"/>
      <c r="C14" s="5"/>
      <c r="D14" s="61"/>
      <c r="E14" s="77">
        <f>'1-тоқсан'!E15+'2-тоқсан'!E15+'3-тоқсан'!E15+'4-тоқсан'!E15</f>
        <v>0</v>
      </c>
      <c r="F14" s="36">
        <f>'1-тоқсан'!F15+'2-тоқсан'!F15+'3-тоқсан'!F15+'4-тоқсан'!F15</f>
        <v>0</v>
      </c>
      <c r="G14" s="105">
        <f>'1-тоқсан'!G15+'2-тоқсан'!G15+'3-тоқсан'!G15+'4-тоқсан'!G15</f>
        <v>0</v>
      </c>
      <c r="H14" s="36">
        <f>'1-тоқсан'!H15+'2-тоқсан'!H15+'3-тоқсан'!H15+'4-тоқсан'!H15</f>
        <v>80</v>
      </c>
      <c r="I14" s="100" t="e">
        <f t="shared" si="1"/>
        <v>#DIV/0!</v>
      </c>
      <c r="J14" s="86">
        <f t="shared" si="2"/>
        <v>0</v>
      </c>
      <c r="K14" s="87" t="e">
        <f t="shared" si="3"/>
        <v>#DIV/0!</v>
      </c>
      <c r="L14" s="75" t="str">
        <f t="shared" si="0"/>
        <v/>
      </c>
    </row>
    <row r="15" spans="1:12" ht="27.95" customHeight="1" x14ac:dyDescent="0.25">
      <c r="A15" s="4">
        <v>9</v>
      </c>
      <c r="B15" s="66"/>
      <c r="C15" s="5"/>
      <c r="D15" s="61"/>
      <c r="E15" s="77">
        <f>'1-тоқсан'!E16+'2-тоқсан'!E16+'3-тоқсан'!E16+'4-тоқсан'!E16</f>
        <v>0</v>
      </c>
      <c r="F15" s="36">
        <f>'1-тоқсан'!F16+'2-тоқсан'!F16+'3-тоқсан'!F16+'4-тоқсан'!F16</f>
        <v>0</v>
      </c>
      <c r="G15" s="105">
        <f>'1-тоқсан'!G16+'2-тоқсан'!G16+'3-тоқсан'!G16+'4-тоқсан'!G16</f>
        <v>0</v>
      </c>
      <c r="H15" s="36">
        <f>'1-тоқсан'!H16+'2-тоқсан'!H16+'3-тоқсан'!H16+'4-тоқсан'!H16</f>
        <v>80</v>
      </c>
      <c r="I15" s="100" t="e">
        <f t="shared" si="1"/>
        <v>#DIV/0!</v>
      </c>
      <c r="J15" s="86">
        <f t="shared" si="2"/>
        <v>0</v>
      </c>
      <c r="K15" s="87" t="e">
        <f t="shared" si="3"/>
        <v>#DIV/0!</v>
      </c>
      <c r="L15" s="75" t="str">
        <f t="shared" si="0"/>
        <v/>
      </c>
    </row>
    <row r="16" spans="1:12" ht="27.95" customHeight="1" thickBot="1" x14ac:dyDescent="0.3">
      <c r="A16" s="7">
        <v>10</v>
      </c>
      <c r="B16" s="67"/>
      <c r="C16" s="8"/>
      <c r="D16" s="62"/>
      <c r="E16" s="78">
        <f>'1-тоқсан'!E17+'2-тоқсан'!E17+'3-тоқсан'!E17+'4-тоқсан'!E17</f>
        <v>0</v>
      </c>
      <c r="F16" s="43">
        <f>'1-тоқсан'!F17+'2-тоқсан'!F17+'3-тоқсан'!F17+'4-тоқсан'!F17</f>
        <v>0</v>
      </c>
      <c r="G16" s="106">
        <f>'1-тоқсан'!G17+'2-тоқсан'!G17+'3-тоқсан'!G17+'4-тоқсан'!G17</f>
        <v>0</v>
      </c>
      <c r="H16" s="43">
        <f>'1-тоқсан'!H17+'2-тоқсан'!H17+'3-тоқсан'!H17+'4-тоқсан'!H17</f>
        <v>80</v>
      </c>
      <c r="I16" s="102" t="e">
        <f t="shared" si="1"/>
        <v>#DIV/0!</v>
      </c>
      <c r="J16" s="89">
        <f t="shared" si="2"/>
        <v>0</v>
      </c>
      <c r="K16" s="90" t="e">
        <f t="shared" si="3"/>
        <v>#DIV/0!</v>
      </c>
      <c r="L16" s="7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09">
        <f>'1-тоқсан'!E18+'2-тоқсан'!E18+'3-тоқсан'!E18+'4-тоқсан'!E18</f>
        <v>0</v>
      </c>
      <c r="F17" s="53">
        <f>'1-тоқсан'!F18+'2-тоқсан'!F18+'3-тоқсан'!F18+'4-тоқсан'!F18</f>
        <v>0</v>
      </c>
      <c r="G17" s="110">
        <f>'1-тоқсан'!G18+'2-тоқсан'!G18+'3-тоқсан'!G18+'4-тоқсан'!G18</f>
        <v>0</v>
      </c>
      <c r="H17" s="53">
        <f>'1-тоқсан'!H18+'2-тоқсан'!H18+'3-тоқсан'!H18+'4-тоқсан'!H18</f>
        <v>80</v>
      </c>
      <c r="I17" s="103" t="e">
        <f t="shared" si="1"/>
        <v>#DIV/0!</v>
      </c>
      <c r="J17" s="94">
        <f t="shared" si="2"/>
        <v>0</v>
      </c>
      <c r="K17" s="84" t="e">
        <f t="shared" si="3"/>
        <v>#DIV/0!</v>
      </c>
      <c r="L17" s="74" t="str">
        <f t="shared" si="0"/>
        <v/>
      </c>
    </row>
    <row r="18" spans="1:12" ht="27.95" customHeight="1" x14ac:dyDescent="0.25">
      <c r="A18" s="4">
        <v>12</v>
      </c>
      <c r="B18" s="66"/>
      <c r="C18" s="5"/>
      <c r="D18" s="61"/>
      <c r="E18" s="77">
        <f>'1-тоқсан'!E19+'2-тоқсан'!E19+'3-тоқсан'!E19+'4-тоқсан'!E19</f>
        <v>0</v>
      </c>
      <c r="F18" s="36">
        <f>'1-тоқсан'!F19+'2-тоқсан'!F19+'3-тоқсан'!F19+'4-тоқсан'!F19</f>
        <v>0</v>
      </c>
      <c r="G18" s="105">
        <f>'1-тоқсан'!G19+'2-тоқсан'!G19+'3-тоқсан'!G19+'4-тоқсан'!G19</f>
        <v>0</v>
      </c>
      <c r="H18" s="36">
        <f>'1-тоқсан'!H19+'2-тоқсан'!H19+'3-тоқсан'!H19+'4-тоқсан'!H19</f>
        <v>80</v>
      </c>
      <c r="I18" s="100" t="e">
        <f t="shared" si="1"/>
        <v>#DIV/0!</v>
      </c>
      <c r="J18" s="86">
        <f t="shared" si="2"/>
        <v>0</v>
      </c>
      <c r="K18" s="87" t="e">
        <f t="shared" si="3"/>
        <v>#DIV/0!</v>
      </c>
      <c r="L18" s="75" t="str">
        <f t="shared" si="0"/>
        <v/>
      </c>
    </row>
    <row r="19" spans="1:12" ht="27.95" customHeight="1" x14ac:dyDescent="0.25">
      <c r="A19" s="4">
        <v>13</v>
      </c>
      <c r="B19" s="66"/>
      <c r="C19" s="5"/>
      <c r="D19" s="61"/>
      <c r="E19" s="77">
        <f>'1-тоқсан'!E20+'2-тоқсан'!E20+'3-тоқсан'!E20+'4-тоқсан'!E20</f>
        <v>0</v>
      </c>
      <c r="F19" s="36">
        <f>'1-тоқсан'!F20+'2-тоқсан'!F20+'3-тоқсан'!F20+'4-тоқсан'!F20</f>
        <v>0</v>
      </c>
      <c r="G19" s="105">
        <f>'1-тоқсан'!G20+'2-тоқсан'!G20+'3-тоқсан'!G20+'4-тоқсан'!G20</f>
        <v>0</v>
      </c>
      <c r="H19" s="36">
        <f>'1-тоқсан'!H20+'2-тоқсан'!H20+'3-тоқсан'!H20+'4-тоқсан'!H20</f>
        <v>80</v>
      </c>
      <c r="I19" s="100" t="e">
        <f t="shared" si="1"/>
        <v>#DIV/0!</v>
      </c>
      <c r="J19" s="86">
        <f t="shared" si="2"/>
        <v>0</v>
      </c>
      <c r="K19" s="87" t="e">
        <f t="shared" si="3"/>
        <v>#DIV/0!</v>
      </c>
      <c r="L19" s="75" t="str">
        <f t="shared" si="0"/>
        <v/>
      </c>
    </row>
    <row r="20" spans="1:12" ht="27.95" customHeight="1" x14ac:dyDescent="0.25">
      <c r="A20" s="4">
        <v>14</v>
      </c>
      <c r="B20" s="66"/>
      <c r="C20" s="5"/>
      <c r="D20" s="61"/>
      <c r="E20" s="77">
        <f>'1-тоқсан'!E21+'2-тоқсан'!E21+'3-тоқсан'!E21+'4-тоқсан'!E21</f>
        <v>0</v>
      </c>
      <c r="F20" s="36">
        <f>'1-тоқсан'!F21+'2-тоқсан'!F21+'3-тоқсан'!F21+'4-тоқсан'!F21</f>
        <v>0</v>
      </c>
      <c r="G20" s="105">
        <f>'1-тоқсан'!G21+'2-тоқсан'!G21+'3-тоқсан'!G21+'4-тоқсан'!G21</f>
        <v>0</v>
      </c>
      <c r="H20" s="36">
        <f>'1-тоқсан'!H21+'2-тоқсан'!H21+'3-тоқсан'!H21+'4-тоқсан'!H21</f>
        <v>80</v>
      </c>
      <c r="I20" s="100" t="e">
        <f t="shared" si="1"/>
        <v>#DIV/0!</v>
      </c>
      <c r="J20" s="86">
        <f t="shared" si="2"/>
        <v>0</v>
      </c>
      <c r="K20" s="87" t="e">
        <f t="shared" si="3"/>
        <v>#DIV/0!</v>
      </c>
      <c r="L20" s="75" t="str">
        <f t="shared" si="0"/>
        <v/>
      </c>
    </row>
    <row r="21" spans="1:12" ht="27.95" customHeight="1" thickBot="1" x14ac:dyDescent="0.3">
      <c r="A21" s="7">
        <v>15</v>
      </c>
      <c r="B21" s="67"/>
      <c r="C21" s="8"/>
      <c r="D21" s="62"/>
      <c r="E21" s="107">
        <f>'1-тоқсан'!E22+'2-тоқсан'!E22+'3-тоқсан'!E22+'4-тоқсан'!E22</f>
        <v>0</v>
      </c>
      <c r="F21" s="57">
        <f>'1-тоқсан'!F22+'2-тоқсан'!F22+'3-тоқсан'!F22+'4-тоқсан'!F22</f>
        <v>0</v>
      </c>
      <c r="G21" s="108">
        <f>'1-тоқсан'!G22+'2-тоқсан'!G22+'3-тоқсан'!G22+'4-тоқсан'!G22</f>
        <v>0</v>
      </c>
      <c r="H21" s="57">
        <f>'1-тоқсан'!H22+'2-тоқсан'!H22+'3-тоқсан'!H22+'4-тоқсан'!H22</f>
        <v>80</v>
      </c>
      <c r="I21" s="101" t="e">
        <f t="shared" si="1"/>
        <v>#DIV/0!</v>
      </c>
      <c r="J21" s="92">
        <f t="shared" si="2"/>
        <v>0</v>
      </c>
      <c r="K21" s="90" t="e">
        <f t="shared" si="3"/>
        <v>#DIV/0!</v>
      </c>
      <c r="L21" s="7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49">
        <f>'1-тоқсан'!E23+'2-тоқсан'!E23+'3-тоқсан'!E23+'4-тоқсан'!E23</f>
        <v>0</v>
      </c>
      <c r="F22" s="29">
        <f>'1-тоқсан'!F23+'2-тоқсан'!F23+'3-тоқсан'!F23+'4-тоқсан'!F23</f>
        <v>0</v>
      </c>
      <c r="G22" s="104">
        <f>'1-тоқсан'!G23+'2-тоқсан'!G23+'3-тоқсан'!G23+'4-тоқсан'!G23</f>
        <v>0</v>
      </c>
      <c r="H22" s="29">
        <f>'1-тоқсан'!H23+'2-тоқсан'!H23+'3-тоқсан'!H23+'4-тоқсан'!H23</f>
        <v>80</v>
      </c>
      <c r="I22" s="99" t="e">
        <f t="shared" si="1"/>
        <v>#DIV/0!</v>
      </c>
      <c r="J22" s="83">
        <f t="shared" si="2"/>
        <v>0</v>
      </c>
      <c r="K22" s="84" t="e">
        <f t="shared" si="3"/>
        <v>#DIV/0!</v>
      </c>
      <c r="L22" s="74" t="str">
        <f t="shared" si="0"/>
        <v/>
      </c>
    </row>
    <row r="23" spans="1:12" ht="27.95" customHeight="1" x14ac:dyDescent="0.25">
      <c r="A23" s="4">
        <v>17</v>
      </c>
      <c r="B23" s="66"/>
      <c r="C23" s="5"/>
      <c r="D23" s="61"/>
      <c r="E23" s="77">
        <f>'1-тоқсан'!E24+'2-тоқсан'!E24+'3-тоқсан'!E24+'4-тоқсан'!E24</f>
        <v>0</v>
      </c>
      <c r="F23" s="36">
        <f>'1-тоқсан'!F24+'2-тоқсан'!F24+'3-тоқсан'!F24+'4-тоқсан'!F24</f>
        <v>0</v>
      </c>
      <c r="G23" s="105">
        <f>'1-тоқсан'!G24+'2-тоқсан'!G24+'3-тоқсан'!G24+'4-тоқсан'!G24</f>
        <v>0</v>
      </c>
      <c r="H23" s="36">
        <f>'1-тоқсан'!H24+'2-тоқсан'!H24+'3-тоқсан'!H24+'4-тоқсан'!H24</f>
        <v>80</v>
      </c>
      <c r="I23" s="100" t="e">
        <f t="shared" si="1"/>
        <v>#DIV/0!</v>
      </c>
      <c r="J23" s="86">
        <f t="shared" si="2"/>
        <v>0</v>
      </c>
      <c r="K23" s="87" t="e">
        <f t="shared" si="3"/>
        <v>#DIV/0!</v>
      </c>
      <c r="L23" s="75" t="str">
        <f t="shared" si="0"/>
        <v/>
      </c>
    </row>
    <row r="24" spans="1:12" ht="27.95" customHeight="1" thickBot="1" x14ac:dyDescent="0.3">
      <c r="A24" s="7">
        <v>18</v>
      </c>
      <c r="B24" s="67"/>
      <c r="C24" s="8"/>
      <c r="D24" s="62"/>
      <c r="E24" s="77">
        <f>'1-тоқсан'!E25+'2-тоқсан'!E25+'3-тоқсан'!E25+'4-тоқсан'!E25</f>
        <v>0</v>
      </c>
      <c r="F24" s="36">
        <f>'1-тоқсан'!F25+'2-тоқсан'!F25+'3-тоқсан'!F25+'4-тоқсан'!F25</f>
        <v>0</v>
      </c>
      <c r="G24" s="105">
        <f>'1-тоқсан'!G25+'2-тоқсан'!G25+'3-тоқсан'!G25+'4-тоқсан'!G25</f>
        <v>0</v>
      </c>
      <c r="H24" s="36">
        <f>'1-тоқсан'!H25+'2-тоқсан'!H25+'3-тоқсан'!H25+'4-тоқсан'!H25</f>
        <v>80</v>
      </c>
      <c r="I24" s="102" t="e">
        <f t="shared" si="1"/>
        <v>#DIV/0!</v>
      </c>
      <c r="J24" s="89">
        <f t="shared" si="2"/>
        <v>0</v>
      </c>
      <c r="K24" s="90" t="e">
        <f t="shared" si="3"/>
        <v>#DIV/0!</v>
      </c>
      <c r="L24" s="7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77">
        <f>'1-тоқсан'!E26+'2-тоқсан'!E26+'3-тоқсан'!E26+'4-тоқсан'!E26</f>
        <v>0</v>
      </c>
      <c r="F25" s="36">
        <f>'1-тоқсан'!F26+'2-тоқсан'!F26+'3-тоқсан'!F26+'4-тоқсан'!F26</f>
        <v>0</v>
      </c>
      <c r="G25" s="105">
        <f>'1-тоқсан'!G26+'2-тоқсан'!G26+'3-тоқсан'!G26+'4-тоқсан'!G26</f>
        <v>0</v>
      </c>
      <c r="H25" s="36">
        <f>'1-тоқсан'!H26+'2-тоқсан'!H26+'3-тоқсан'!H26+'4-тоқсан'!H26</f>
        <v>80</v>
      </c>
      <c r="I25" s="99" t="e">
        <f t="shared" si="1"/>
        <v>#DIV/0!</v>
      </c>
      <c r="J25" s="83">
        <f t="shared" si="2"/>
        <v>0</v>
      </c>
      <c r="K25" s="84" t="e">
        <f t="shared" si="3"/>
        <v>#DIV/0!</v>
      </c>
      <c r="L25" s="74" t="str">
        <f t="shared" si="0"/>
        <v/>
      </c>
    </row>
    <row r="26" spans="1:12" ht="27.95" customHeight="1" thickBot="1" x14ac:dyDescent="0.3">
      <c r="A26" s="7">
        <v>20</v>
      </c>
      <c r="B26" s="67"/>
      <c r="C26" s="8"/>
      <c r="D26" s="62"/>
      <c r="E26" s="78">
        <f>'1-тоқсан'!E27+'2-тоқсан'!E27+'3-тоқсан'!E27+'4-тоқсан'!E27</f>
        <v>0</v>
      </c>
      <c r="F26" s="43">
        <f>'1-тоқсан'!F27+'2-тоқсан'!F27+'3-тоқсан'!F27+'4-тоқсан'!F27</f>
        <v>0</v>
      </c>
      <c r="G26" s="106">
        <f>'1-тоқсан'!G27+'2-тоқсан'!G27+'3-тоқсан'!G27+'4-тоқсан'!G27</f>
        <v>0</v>
      </c>
      <c r="H26" s="43">
        <f>'1-тоқсан'!H27+'2-тоқсан'!H27+'3-тоқсан'!H27+'4-тоқсан'!H27</f>
        <v>80</v>
      </c>
      <c r="I26" s="102" t="e">
        <f t="shared" si="1"/>
        <v>#DIV/0!</v>
      </c>
      <c r="J26" s="89">
        <f t="shared" si="2"/>
        <v>0</v>
      </c>
      <c r="K26" s="90" t="e">
        <f t="shared" si="3"/>
        <v>#DIV/0!</v>
      </c>
      <c r="L26" s="7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09">
        <f>'1-тоқсан'!E28+'2-тоқсан'!E28+'3-тоқсан'!E28+'4-тоқсан'!E28</f>
        <v>0</v>
      </c>
      <c r="F27" s="53">
        <f>'1-тоқсан'!F28+'2-тоқсан'!F28+'3-тоқсан'!F28+'4-тоқсан'!F28</f>
        <v>0</v>
      </c>
      <c r="G27" s="110">
        <f>'1-тоқсан'!G28+'2-тоқсан'!G28+'3-тоқсан'!G28+'4-тоқсан'!G28</f>
        <v>0</v>
      </c>
      <c r="H27" s="53">
        <f>'1-тоқсан'!H28+'2-тоқсан'!H28+'3-тоқсан'!H28+'4-тоқсан'!H28</f>
        <v>80</v>
      </c>
      <c r="I27" s="103" t="e">
        <f t="shared" si="1"/>
        <v>#DIV/0!</v>
      </c>
      <c r="J27" s="94">
        <f t="shared" si="2"/>
        <v>0</v>
      </c>
      <c r="K27" s="84" t="e">
        <f t="shared" si="3"/>
        <v>#DIV/0!</v>
      </c>
      <c r="L27" s="74" t="str">
        <f t="shared" si="0"/>
        <v/>
      </c>
    </row>
    <row r="28" spans="1:12" ht="27.95" customHeight="1" x14ac:dyDescent="0.25">
      <c r="A28" s="4">
        <v>22</v>
      </c>
      <c r="B28" s="66"/>
      <c r="C28" s="5"/>
      <c r="D28" s="61"/>
      <c r="E28" s="77">
        <f>'1-тоқсан'!E29+'2-тоқсан'!E29+'3-тоқсан'!E29+'4-тоқсан'!E29</f>
        <v>0</v>
      </c>
      <c r="F28" s="36">
        <f>'1-тоқсан'!F29+'2-тоқсан'!F29+'3-тоқсан'!F29+'4-тоқсан'!F29</f>
        <v>0</v>
      </c>
      <c r="G28" s="105">
        <f>'1-тоқсан'!G29+'2-тоқсан'!G29+'3-тоқсан'!G29+'4-тоқсан'!G29</f>
        <v>0</v>
      </c>
      <c r="H28" s="36">
        <f>'1-тоқсан'!H29+'2-тоқсан'!H29+'3-тоқсан'!H29+'4-тоқсан'!H29</f>
        <v>80</v>
      </c>
      <c r="I28" s="100" t="e">
        <f t="shared" si="1"/>
        <v>#DIV/0!</v>
      </c>
      <c r="J28" s="86">
        <f t="shared" si="2"/>
        <v>0</v>
      </c>
      <c r="K28" s="87" t="e">
        <f t="shared" si="3"/>
        <v>#DIV/0!</v>
      </c>
      <c r="L28" s="75" t="str">
        <f t="shared" si="0"/>
        <v/>
      </c>
    </row>
    <row r="29" spans="1:12" ht="27.95" customHeight="1" x14ac:dyDescent="0.25">
      <c r="A29" s="4">
        <v>23</v>
      </c>
      <c r="B29" s="66"/>
      <c r="C29" s="5"/>
      <c r="D29" s="61"/>
      <c r="E29" s="77">
        <f>'1-тоқсан'!E30+'2-тоқсан'!E30+'3-тоқсан'!E30+'4-тоқсан'!E30</f>
        <v>0</v>
      </c>
      <c r="F29" s="36">
        <f>'1-тоқсан'!F30+'2-тоқсан'!F30+'3-тоқсан'!F30+'4-тоқсан'!F30</f>
        <v>0</v>
      </c>
      <c r="G29" s="105">
        <f>'1-тоқсан'!G30+'2-тоқсан'!G30+'3-тоқсан'!G30+'4-тоқсан'!G30</f>
        <v>0</v>
      </c>
      <c r="H29" s="36">
        <f>'1-тоқсан'!H30+'2-тоқсан'!H30+'3-тоқсан'!H30+'4-тоқсан'!H30</f>
        <v>80</v>
      </c>
      <c r="I29" s="100" t="e">
        <f t="shared" si="1"/>
        <v>#DIV/0!</v>
      </c>
      <c r="J29" s="86">
        <f t="shared" si="2"/>
        <v>0</v>
      </c>
      <c r="K29" s="87" t="e">
        <f t="shared" si="3"/>
        <v>#DIV/0!</v>
      </c>
      <c r="L29" s="75" t="str">
        <f t="shared" si="0"/>
        <v/>
      </c>
    </row>
    <row r="30" spans="1:12" ht="27.95" customHeight="1" x14ac:dyDescent="0.25">
      <c r="A30" s="4">
        <v>24</v>
      </c>
      <c r="B30" s="66"/>
      <c r="C30" s="5"/>
      <c r="D30" s="61"/>
      <c r="E30" s="77">
        <f>'1-тоқсан'!E31+'2-тоқсан'!E31+'3-тоқсан'!E31+'4-тоқсан'!E31</f>
        <v>0</v>
      </c>
      <c r="F30" s="36">
        <f>'1-тоқсан'!F31+'2-тоқсан'!F31+'3-тоқсан'!F31+'4-тоқсан'!F31</f>
        <v>0</v>
      </c>
      <c r="G30" s="105">
        <f>'1-тоқсан'!G31+'2-тоқсан'!G31+'3-тоқсан'!G31+'4-тоқсан'!G31</f>
        <v>0</v>
      </c>
      <c r="H30" s="36">
        <f>'1-тоқсан'!H31+'2-тоқсан'!H31+'3-тоқсан'!H31+'4-тоқсан'!H31</f>
        <v>80</v>
      </c>
      <c r="I30" s="100" t="e">
        <f t="shared" si="1"/>
        <v>#DIV/0!</v>
      </c>
      <c r="J30" s="86">
        <f t="shared" si="2"/>
        <v>0</v>
      </c>
      <c r="K30" s="87" t="e">
        <f t="shared" si="3"/>
        <v>#DIV/0!</v>
      </c>
      <c r="L30" s="75" t="str">
        <f t="shared" si="0"/>
        <v/>
      </c>
    </row>
    <row r="31" spans="1:12" ht="27.95" customHeight="1" thickBot="1" x14ac:dyDescent="0.3">
      <c r="A31" s="7">
        <v>25</v>
      </c>
      <c r="B31" s="67"/>
      <c r="C31" s="8"/>
      <c r="D31" s="62"/>
      <c r="E31" s="107">
        <f>'1-тоқсан'!E32+'2-тоқсан'!E32+'3-тоқсан'!E32+'4-тоқсан'!E32</f>
        <v>0</v>
      </c>
      <c r="F31" s="57">
        <f>'1-тоқсан'!F32+'2-тоқсан'!F32+'3-тоқсан'!F32+'4-тоқсан'!F32</f>
        <v>0</v>
      </c>
      <c r="G31" s="108">
        <f>'1-тоқсан'!G32+'2-тоқсан'!G32+'3-тоқсан'!G32+'4-тоқсан'!G32</f>
        <v>0</v>
      </c>
      <c r="H31" s="57">
        <f>'1-тоқсан'!H32+'2-тоқсан'!H32+'3-тоқсан'!H32+'4-тоқсан'!H32</f>
        <v>80</v>
      </c>
      <c r="I31" s="101" t="e">
        <f t="shared" si="1"/>
        <v>#DIV/0!</v>
      </c>
      <c r="J31" s="92">
        <f t="shared" si="2"/>
        <v>0</v>
      </c>
      <c r="K31" s="90" t="e">
        <f t="shared" si="3"/>
        <v>#DIV/0!</v>
      </c>
      <c r="L31" s="76" t="str">
        <f t="shared" si="0"/>
        <v/>
      </c>
    </row>
    <row r="32" spans="1:12" ht="27.95" customHeight="1" x14ac:dyDescent="0.25">
      <c r="A32" s="10">
        <v>26</v>
      </c>
      <c r="B32" s="66"/>
      <c r="C32" s="5"/>
      <c r="D32" s="61"/>
      <c r="E32" s="49">
        <f>'1-тоқсан'!E33+'2-тоқсан'!E33+'3-тоқсан'!E33+'4-тоқсан'!E33</f>
        <v>0</v>
      </c>
      <c r="F32" s="29">
        <f>'1-тоқсан'!F33+'2-тоқсан'!F33+'3-тоқсан'!F33+'4-тоқсан'!F33</f>
        <v>0</v>
      </c>
      <c r="G32" s="104">
        <f>'1-тоқсан'!G33+'2-тоқсан'!G33+'3-тоқсан'!G33+'4-тоқсан'!G33</f>
        <v>0</v>
      </c>
      <c r="H32" s="29">
        <f>'1-тоқсан'!H33+'2-тоқсан'!H33+'3-тоқсан'!H33+'4-тоқсан'!H33</f>
        <v>80</v>
      </c>
      <c r="I32" s="99" t="e">
        <f t="shared" si="1"/>
        <v>#DIV/0!</v>
      </c>
      <c r="J32" s="83">
        <f t="shared" si="2"/>
        <v>0</v>
      </c>
      <c r="K32" s="84" t="e">
        <f t="shared" si="3"/>
        <v>#DIV/0!</v>
      </c>
      <c r="L32" s="74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77">
        <f>'1-тоқсан'!E34+'2-тоқсан'!E34+'3-тоқсан'!E34+'4-тоқсан'!E34</f>
        <v>0</v>
      </c>
      <c r="F33" s="36">
        <f>'1-тоқсан'!F34+'2-тоқсан'!F34+'3-тоқсан'!F34+'4-тоқсан'!F34</f>
        <v>0</v>
      </c>
      <c r="G33" s="105">
        <f>'1-тоқсан'!G34+'2-тоқсан'!G34+'3-тоқсан'!G34+'4-тоқсан'!G34</f>
        <v>0</v>
      </c>
      <c r="H33" s="36">
        <f>'1-тоқсан'!H34+'2-тоқсан'!H34+'3-тоқсан'!H34+'4-тоқсан'!H34</f>
        <v>80</v>
      </c>
      <c r="I33" s="100" t="e">
        <f t="shared" si="1"/>
        <v>#DIV/0!</v>
      </c>
      <c r="J33" s="86">
        <f t="shared" si="2"/>
        <v>0</v>
      </c>
      <c r="K33" s="87" t="e">
        <f t="shared" si="3"/>
        <v>#DIV/0!</v>
      </c>
      <c r="L33" s="75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77">
        <f>'1-тоқсан'!E35+'2-тоқсан'!E35+'3-тоқсан'!E35+'4-тоқсан'!E35</f>
        <v>0</v>
      </c>
      <c r="F34" s="36">
        <f>'1-тоқсан'!F35+'2-тоқсан'!F35+'3-тоқсан'!F35+'4-тоқсан'!F35</f>
        <v>0</v>
      </c>
      <c r="G34" s="105">
        <f>'1-тоқсан'!G35+'2-тоқсан'!G35+'3-тоқсан'!G35+'4-тоқсан'!G35</f>
        <v>0</v>
      </c>
      <c r="H34" s="36">
        <f>'1-тоқсан'!H35+'2-тоқсан'!H35+'3-тоқсан'!H35+'4-тоқсан'!H35</f>
        <v>80</v>
      </c>
      <c r="I34" s="100" t="e">
        <f t="shared" si="1"/>
        <v>#DIV/0!</v>
      </c>
      <c r="J34" s="86">
        <f t="shared" si="2"/>
        <v>0</v>
      </c>
      <c r="K34" s="87" t="e">
        <f t="shared" si="3"/>
        <v>#DIV/0!</v>
      </c>
      <c r="L34" s="75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77">
        <f>'1-тоқсан'!E36+'2-тоқсан'!E36+'3-тоқсан'!E36+'4-тоқсан'!E36</f>
        <v>0</v>
      </c>
      <c r="F35" s="36">
        <f>'1-тоқсан'!F36+'2-тоқсан'!F36+'3-тоқсан'!F36+'4-тоқсан'!F36</f>
        <v>0</v>
      </c>
      <c r="G35" s="105">
        <f>'1-тоқсан'!G36+'2-тоқсан'!G36+'3-тоқсан'!G36+'4-тоқсан'!G36</f>
        <v>0</v>
      </c>
      <c r="H35" s="36">
        <f>'1-тоқсан'!H36+'2-тоқсан'!H36+'3-тоқсан'!H36+'4-тоқсан'!H36</f>
        <v>80</v>
      </c>
      <c r="I35" s="100" t="e">
        <f t="shared" si="1"/>
        <v>#DIV/0!</v>
      </c>
      <c r="J35" s="86">
        <f t="shared" si="2"/>
        <v>0</v>
      </c>
      <c r="K35" s="87" t="e">
        <f t="shared" si="3"/>
        <v>#DIV/0!</v>
      </c>
      <c r="L35" s="75" t="str">
        <f t="shared" si="0"/>
        <v/>
      </c>
      <c r="O35" s="54"/>
    </row>
    <row r="36" spans="1:15" ht="27.95" customHeight="1" thickBot="1" x14ac:dyDescent="0.3">
      <c r="A36" s="13">
        <v>30</v>
      </c>
      <c r="B36" s="69"/>
      <c r="C36" s="14"/>
      <c r="D36" s="63"/>
      <c r="E36" s="78">
        <f>'1-тоқсан'!E37+'2-тоқсан'!E37+'3-тоқсан'!E37+'4-тоқсан'!E37</f>
        <v>0</v>
      </c>
      <c r="F36" s="43">
        <f>'1-тоқсан'!F37+'2-тоқсан'!F37+'3-тоқсан'!F37+'4-тоқсан'!F37</f>
        <v>0</v>
      </c>
      <c r="G36" s="106">
        <f>'1-тоқсан'!G37+'2-тоқсан'!G37+'3-тоқсан'!G37+'4-тоқсан'!G37</f>
        <v>0</v>
      </c>
      <c r="H36" s="43">
        <f>'1-тоқсан'!H37+'2-тоқсан'!H37+'3-тоқсан'!H37+'4-тоқсан'!H37</f>
        <v>80</v>
      </c>
      <c r="I36" s="102" t="e">
        <f t="shared" si="1"/>
        <v>#DIV/0!</v>
      </c>
      <c r="J36" s="89">
        <f t="shared" si="2"/>
        <v>0</v>
      </c>
      <c r="K36" s="90" t="e">
        <f t="shared" si="3"/>
        <v>#DIV/0!</v>
      </c>
      <c r="L36" s="7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09">
        <f>'1-тоқсан'!E38+'2-тоқсан'!E38+'3-тоқсан'!E38+'4-тоқсан'!E38</f>
        <v>0</v>
      </c>
      <c r="F37" s="53">
        <f>'1-тоқсан'!F38+'2-тоқсан'!F38+'3-тоқсан'!F38+'4-тоқсан'!F38</f>
        <v>0</v>
      </c>
      <c r="G37" s="110">
        <f>'1-тоқсан'!G38+'2-тоқсан'!G38+'3-тоқсан'!G38+'4-тоқсан'!G38</f>
        <v>0</v>
      </c>
      <c r="H37" s="53">
        <f>'1-тоқсан'!H38+'2-тоқсан'!H38+'3-тоқсан'!H38+'4-тоқсан'!H38</f>
        <v>80</v>
      </c>
      <c r="I37" s="103" t="e">
        <f t="shared" si="1"/>
        <v>#DIV/0!</v>
      </c>
      <c r="J37" s="94">
        <f t="shared" si="2"/>
        <v>0</v>
      </c>
      <c r="K37" s="84" t="e">
        <f t="shared" si="3"/>
        <v>#DIV/0!</v>
      </c>
      <c r="L37" s="74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77">
        <f>'1-тоқсан'!E39+'2-тоқсан'!E39+'3-тоқсан'!E39+'4-тоқсан'!E39</f>
        <v>0</v>
      </c>
      <c r="F38" s="36">
        <f>'1-тоқсан'!F39+'2-тоқсан'!F39+'3-тоқсан'!F39+'4-тоқсан'!F39</f>
        <v>0</v>
      </c>
      <c r="G38" s="105">
        <f>'1-тоқсан'!G39+'2-тоқсан'!G39+'3-тоқсан'!G39+'4-тоқсан'!G39</f>
        <v>0</v>
      </c>
      <c r="H38" s="36">
        <f>'1-тоқсан'!H39+'2-тоқсан'!H39+'3-тоқсан'!H39+'4-тоқсан'!H39</f>
        <v>80</v>
      </c>
      <c r="I38" s="100" t="e">
        <f t="shared" si="1"/>
        <v>#DIV/0!</v>
      </c>
      <c r="J38" s="86">
        <f t="shared" si="2"/>
        <v>0</v>
      </c>
      <c r="K38" s="87" t="e">
        <f t="shared" si="3"/>
        <v>#DIV/0!</v>
      </c>
      <c r="L38" s="75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77">
        <f>'1-тоқсан'!E40+'2-тоқсан'!E40+'3-тоқсан'!E40+'4-тоқсан'!E40</f>
        <v>0</v>
      </c>
      <c r="F39" s="36">
        <f>'1-тоқсан'!F40+'2-тоқсан'!F40+'3-тоқсан'!F40+'4-тоқсан'!F40</f>
        <v>0</v>
      </c>
      <c r="G39" s="105">
        <f>'1-тоқсан'!G40+'2-тоқсан'!G40+'3-тоқсан'!G40+'4-тоқсан'!G40</f>
        <v>0</v>
      </c>
      <c r="H39" s="36">
        <f>'1-тоқсан'!H40+'2-тоқсан'!H40+'3-тоқсан'!H40+'4-тоқсан'!H40</f>
        <v>80</v>
      </c>
      <c r="I39" s="100" t="e">
        <f t="shared" si="1"/>
        <v>#DIV/0!</v>
      </c>
      <c r="J39" s="86">
        <f t="shared" si="2"/>
        <v>0</v>
      </c>
      <c r="K39" s="87" t="e">
        <f t="shared" si="3"/>
        <v>#DIV/0!</v>
      </c>
      <c r="L39" s="75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77">
        <f>'1-тоқсан'!E41+'2-тоқсан'!E41+'3-тоқсан'!E41+'4-тоқсан'!E41</f>
        <v>0</v>
      </c>
      <c r="F40" s="36">
        <f>'1-тоқсан'!F41+'2-тоқсан'!F41+'3-тоқсан'!F41+'4-тоқсан'!F41</f>
        <v>0</v>
      </c>
      <c r="G40" s="105">
        <f>'1-тоқсан'!G41+'2-тоқсан'!G41+'3-тоқсан'!G41+'4-тоқсан'!G41</f>
        <v>0</v>
      </c>
      <c r="H40" s="36">
        <f>'1-тоқсан'!H41+'2-тоқсан'!H41+'3-тоқсан'!H41+'4-тоқсан'!H41</f>
        <v>80</v>
      </c>
      <c r="I40" s="100" t="e">
        <f t="shared" si="1"/>
        <v>#DIV/0!</v>
      </c>
      <c r="J40" s="86">
        <f t="shared" si="2"/>
        <v>0</v>
      </c>
      <c r="K40" s="87" t="e">
        <f t="shared" si="3"/>
        <v>#DIV/0!</v>
      </c>
      <c r="L40" s="75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107">
        <f>'1-тоқсан'!E42+'2-тоқсан'!E42+'3-тоқсан'!E42+'4-тоқсан'!E42</f>
        <v>0</v>
      </c>
      <c r="F41" s="57">
        <f>'1-тоқсан'!F42+'2-тоқсан'!F42+'3-тоқсан'!F42+'4-тоқсан'!F42</f>
        <v>0</v>
      </c>
      <c r="G41" s="108">
        <f>'1-тоқсан'!G42+'2-тоқсан'!G42+'3-тоқсан'!G42+'4-тоқсан'!G42</f>
        <v>0</v>
      </c>
      <c r="H41" s="57">
        <f>'1-тоқсан'!H42+'2-тоқсан'!H42+'3-тоқсан'!H42+'4-тоқсан'!H42</f>
        <v>80</v>
      </c>
      <c r="I41" s="101" t="e">
        <f t="shared" si="1"/>
        <v>#DIV/0!</v>
      </c>
      <c r="J41" s="92">
        <f t="shared" si="2"/>
        <v>0</v>
      </c>
      <c r="K41" s="90" t="e">
        <f t="shared" si="3"/>
        <v>#DIV/0!</v>
      </c>
      <c r="L41" s="7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49">
        <f>'1-тоқсан'!E43+'2-тоқсан'!E43+'3-тоқсан'!E43+'4-тоқсан'!E43</f>
        <v>0</v>
      </c>
      <c r="F42" s="29">
        <f>'1-тоқсан'!F43+'2-тоқсан'!F43+'3-тоқсан'!F43+'4-тоқсан'!F43</f>
        <v>0</v>
      </c>
      <c r="G42" s="104">
        <f>'1-тоқсан'!G43+'2-тоқсан'!G43+'3-тоқсан'!G43+'4-тоқсан'!G43</f>
        <v>0</v>
      </c>
      <c r="H42" s="29">
        <f>'1-тоқсан'!H43+'2-тоқсан'!H43+'3-тоқсан'!H43+'4-тоқсан'!H43</f>
        <v>80</v>
      </c>
      <c r="I42" s="99" t="e">
        <f t="shared" si="1"/>
        <v>#DIV/0!</v>
      </c>
      <c r="J42" s="83">
        <f t="shared" si="2"/>
        <v>0</v>
      </c>
      <c r="K42" s="84" t="e">
        <f t="shared" si="3"/>
        <v>#DIV/0!</v>
      </c>
      <c r="L42" s="74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77">
        <f>'1-тоқсан'!E44+'2-тоқсан'!E44+'3-тоқсан'!E44+'4-тоқсан'!E44</f>
        <v>0</v>
      </c>
      <c r="F43" s="36">
        <f>'1-тоқсан'!F44+'2-тоқсан'!F44+'3-тоқсан'!F44+'4-тоқсан'!F44</f>
        <v>0</v>
      </c>
      <c r="G43" s="105">
        <f>'1-тоқсан'!G44+'2-тоқсан'!G44+'3-тоқсан'!G44+'4-тоқсан'!G44</f>
        <v>0</v>
      </c>
      <c r="H43" s="36">
        <f>'1-тоқсан'!H44+'2-тоқсан'!H44+'3-тоқсан'!H44+'4-тоқсан'!H44</f>
        <v>80</v>
      </c>
      <c r="I43" s="100" t="e">
        <f t="shared" si="1"/>
        <v>#DIV/0!</v>
      </c>
      <c r="J43" s="86">
        <f t="shared" si="2"/>
        <v>0</v>
      </c>
      <c r="K43" s="87" t="e">
        <f t="shared" si="3"/>
        <v>#DIV/0!</v>
      </c>
      <c r="L43" s="75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77">
        <f>'1-тоқсан'!E45+'2-тоқсан'!E45+'3-тоқсан'!E45+'4-тоқсан'!E45</f>
        <v>0</v>
      </c>
      <c r="F44" s="36">
        <f>'1-тоқсан'!F45+'2-тоқсан'!F45+'3-тоқсан'!F45+'4-тоқсан'!F45</f>
        <v>0</v>
      </c>
      <c r="G44" s="105">
        <f>'1-тоқсан'!G45+'2-тоқсан'!G45+'3-тоқсан'!G45+'4-тоқсан'!G45</f>
        <v>0</v>
      </c>
      <c r="H44" s="36">
        <f>'1-тоқсан'!H45+'2-тоқсан'!H45+'3-тоқсан'!H45+'4-тоқсан'!H45</f>
        <v>80</v>
      </c>
      <c r="I44" s="100" t="e">
        <f t="shared" si="1"/>
        <v>#DIV/0!</v>
      </c>
      <c r="J44" s="86">
        <f t="shared" si="2"/>
        <v>0</v>
      </c>
      <c r="K44" s="87" t="e">
        <f t="shared" si="3"/>
        <v>#DIV/0!</v>
      </c>
      <c r="L44" s="75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77">
        <f>'1-тоқсан'!E46+'2-тоқсан'!E46+'3-тоқсан'!E46+'4-тоқсан'!E46</f>
        <v>0</v>
      </c>
      <c r="F45" s="36">
        <f>'1-тоқсан'!F46+'2-тоқсан'!F46+'3-тоқсан'!F46+'4-тоқсан'!F46</f>
        <v>0</v>
      </c>
      <c r="G45" s="105">
        <f>'1-тоқсан'!G46+'2-тоқсан'!G46+'3-тоқсан'!G46+'4-тоқсан'!G46</f>
        <v>0</v>
      </c>
      <c r="H45" s="36">
        <f>'1-тоқсан'!H46+'2-тоқсан'!H46+'3-тоқсан'!H46+'4-тоқсан'!H46</f>
        <v>80</v>
      </c>
      <c r="I45" s="100" t="e">
        <f t="shared" si="1"/>
        <v>#DIV/0!</v>
      </c>
      <c r="J45" s="86">
        <f t="shared" si="2"/>
        <v>0</v>
      </c>
      <c r="K45" s="87" t="e">
        <f t="shared" si="3"/>
        <v>#DIV/0!</v>
      </c>
      <c r="L45" s="75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78">
        <f>'1-тоқсан'!E47+'2-тоқсан'!E47+'3-тоқсан'!E47+'4-тоқсан'!E47</f>
        <v>0</v>
      </c>
      <c r="F46" s="43">
        <f>'1-тоқсан'!F47+'2-тоқсан'!F47+'3-тоқсан'!F47+'4-тоқсан'!F47</f>
        <v>0</v>
      </c>
      <c r="G46" s="106">
        <f>'1-тоқсан'!G47+'2-тоқсан'!G47+'3-тоқсан'!G47+'4-тоқсан'!G47</f>
        <v>0</v>
      </c>
      <c r="H46" s="43">
        <f>'1-тоқсан'!H47+'2-тоқсан'!H47+'3-тоқсан'!H47+'4-тоқсан'!H47</f>
        <v>80</v>
      </c>
      <c r="I46" s="102" t="e">
        <f>E46/F46*50</f>
        <v>#DIV/0!</v>
      </c>
      <c r="J46" s="89">
        <f>G46/H46*50</f>
        <v>0</v>
      </c>
      <c r="K46" s="90" t="e">
        <f>ROUND((I46+J46),0)</f>
        <v>#DIV/0!</v>
      </c>
      <c r="L46" s="7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8"/>
      <c r="L47" s="58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95" t="s">
        <v>20</v>
      </c>
      <c r="K48" s="95" t="s">
        <v>13</v>
      </c>
      <c r="L48" s="96" t="s">
        <v>21</v>
      </c>
    </row>
    <row r="49" spans="1:14" ht="15.75" customHeight="1" x14ac:dyDescent="0.25">
      <c r="B49" s="21" t="s">
        <v>22</v>
      </c>
      <c r="C49" s="20"/>
      <c r="D49" s="22"/>
      <c r="E49" s="22"/>
      <c r="F49" s="22"/>
      <c r="G49" s="22"/>
      <c r="H49" s="22"/>
      <c r="I49" s="22"/>
      <c r="J49" s="97" t="s">
        <v>31</v>
      </c>
      <c r="K49" s="98" t="s">
        <v>1</v>
      </c>
      <c r="L49" s="98">
        <f>COUNTIF((L$7:L$46),"5")</f>
        <v>0</v>
      </c>
      <c r="M49" s="81">
        <v>0</v>
      </c>
      <c r="N49" s="59">
        <v>2</v>
      </c>
    </row>
    <row r="50" spans="1:14" ht="15.75" customHeight="1" x14ac:dyDescent="0.25">
      <c r="A50" s="111" t="s">
        <v>30</v>
      </c>
      <c r="B50" s="112"/>
      <c r="C50" s="23"/>
      <c r="D50" s="22"/>
      <c r="E50" s="22"/>
      <c r="F50" s="22"/>
      <c r="G50" s="22"/>
      <c r="H50" s="22"/>
      <c r="I50" s="22"/>
      <c r="J50" s="97" t="s">
        <v>32</v>
      </c>
      <c r="K50" s="97" t="s">
        <v>2</v>
      </c>
      <c r="L50" s="97">
        <f>COUNTIF((L$7:L$46),"4")</f>
        <v>0</v>
      </c>
      <c r="M50" s="81">
        <v>40</v>
      </c>
      <c r="N50" s="59">
        <v>3</v>
      </c>
    </row>
    <row r="51" spans="1:14" ht="15.75" customHeight="1" x14ac:dyDescent="0.25">
      <c r="A51" s="113"/>
      <c r="B51" s="114"/>
      <c r="C51" s="20"/>
      <c r="D51" s="22"/>
      <c r="E51" s="22"/>
      <c r="F51" s="22"/>
      <c r="G51" s="22"/>
      <c r="H51" s="22"/>
      <c r="I51" s="22"/>
      <c r="J51" s="97" t="s">
        <v>33</v>
      </c>
      <c r="K51" s="97" t="s">
        <v>3</v>
      </c>
      <c r="L51" s="97">
        <f>COUNTIF((L$7:L$46),"3")</f>
        <v>0</v>
      </c>
      <c r="M51" s="81">
        <v>65</v>
      </c>
      <c r="N51" s="59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97" t="s">
        <v>34</v>
      </c>
      <c r="K52" s="97" t="s">
        <v>4</v>
      </c>
      <c r="L52" s="97">
        <f>COUNTIF((L$7:L$46),"2")</f>
        <v>0</v>
      </c>
      <c r="M52" s="81">
        <v>85</v>
      </c>
      <c r="N52" s="59">
        <v>5</v>
      </c>
    </row>
    <row r="53" spans="1:14" x14ac:dyDescent="0.25">
      <c r="M53" s="60"/>
      <c r="N53" s="60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2017-08-19T05:15:58Z</dcterms:modified>
</cp:coreProperties>
</file>